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2. Renja Akhir\1. Program penunjang urusan pemerintahan daerah provinsi\"/>
    </mc:Choice>
  </mc:AlternateContent>
  <bookViews>
    <workbookView xWindow="240" yWindow="135" windowWidth="20055" windowHeight="7950" activeTab="2"/>
  </bookViews>
  <sheets>
    <sheet name="01" sheetId="1" r:id="rId1"/>
    <sheet name="02" sheetId="4" r:id="rId2"/>
    <sheet name="03" sheetId="2" r:id="rId3"/>
  </sheets>
  <definedNames>
    <definedName name="_xlnm.Print_Area" localSheetId="0">'01'!$B$1:$M$55</definedName>
    <definedName name="_xlnm.Print_Area" localSheetId="1">'02'!$B$1:$M$69</definedName>
    <definedName name="_xlnm.Print_Area" localSheetId="2">'03'!$B$1:$M$70</definedName>
  </definedNames>
  <calcPr calcId="152511"/>
</workbook>
</file>

<file path=xl/calcChain.xml><?xml version="1.0" encoding="utf-8"?>
<calcChain xmlns="http://schemas.openxmlformats.org/spreadsheetml/2006/main">
  <c r="M51" i="4" l="1"/>
  <c r="M49" i="4"/>
  <c r="M47" i="4"/>
  <c r="M45" i="4"/>
  <c r="M38" i="4" s="1"/>
  <c r="M43" i="4"/>
  <c r="M41" i="4"/>
  <c r="J69" i="4"/>
  <c r="J68" i="4"/>
  <c r="J63" i="4"/>
  <c r="M60" i="2" l="1"/>
  <c r="M58" i="2"/>
  <c r="M57" i="2" s="1"/>
  <c r="M54" i="4"/>
  <c r="M53" i="4" s="1"/>
  <c r="M57" i="4"/>
  <c r="M59" i="4"/>
  <c r="M41" i="1"/>
  <c r="M56" i="4" l="1"/>
  <c r="M37" i="4" s="1"/>
  <c r="M36" i="4" l="1"/>
  <c r="M35" i="4" s="1"/>
  <c r="M34" i="4" s="1"/>
  <c r="M33" i="4" l="1"/>
  <c r="M24" i="4" s="1"/>
  <c r="M45" i="1"/>
  <c r="M38" i="1" s="1"/>
  <c r="C17" i="4" l="1"/>
  <c r="C18" i="4" s="1"/>
  <c r="M61" i="4"/>
  <c r="M27" i="2" l="1"/>
  <c r="C27" i="2"/>
  <c r="M22" i="2"/>
  <c r="C22" i="2"/>
  <c r="J70" i="2" l="1"/>
  <c r="J69" i="2"/>
  <c r="J64" i="2"/>
  <c r="J63" i="2"/>
  <c r="M52" i="2" l="1"/>
  <c r="M50" i="2"/>
  <c r="M48" i="2"/>
  <c r="M46" i="2"/>
  <c r="M44" i="2"/>
  <c r="M55" i="2" l="1"/>
  <c r="M54" i="2" s="1"/>
  <c r="M42" i="2"/>
  <c r="M39" i="2" s="1"/>
  <c r="M38" i="2" s="1"/>
  <c r="M43" i="1" l="1"/>
  <c r="M37" i="1" l="1"/>
  <c r="M36" i="1" s="1"/>
  <c r="M35" i="1" s="1"/>
  <c r="M37" i="2"/>
  <c r="M36" i="2" s="1"/>
  <c r="M35" i="2" l="1"/>
  <c r="M34" i="2" s="1"/>
  <c r="M62" i="2" s="1"/>
  <c r="M47" i="1"/>
  <c r="M34" i="1"/>
  <c r="M33" i="1" s="1"/>
  <c r="M24" i="1" s="1"/>
  <c r="M24" i="2" l="1"/>
  <c r="C17" i="2" s="1"/>
  <c r="C18" i="2" s="1"/>
  <c r="O34" i="2"/>
</calcChain>
</file>

<file path=xl/sharedStrings.xml><?xml version="1.0" encoding="utf-8"?>
<sst xmlns="http://schemas.openxmlformats.org/spreadsheetml/2006/main" count="298" uniqueCount="121">
  <si>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</si>
  <si>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</si>
  <si>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</si>
  <si>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</si>
  <si>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</si>
  <si>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</si>
  <si>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</si>
  <si>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</si>
  <si>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</si>
  <si>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</si>
  <si>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</si>
  <si>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</si>
  <si>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</si>
  <si>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</si>
  <si>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</si>
  <si>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</si>
  <si>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</si>
  <si>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</si>
  <si>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0</t>
  </si>
  <si>
    <t>:  Rp. 0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</si>
  <si>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</si>
  <si>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</si>
  <si>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</si>
  <si>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</si>
  <si>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</si>
  <si>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</si>
  <si>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</si>
  <si>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</si>
  <si>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</si>
  <si>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</si>
  <si>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</si>
  <si>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</si>
  <si>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</si>
  <si>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</si>
  <si>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</si>
  <si>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</si>
  <si>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</si>
  <si>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</si>
  <si>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</si>
  <si>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</si>
  <si>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</si>
  <si>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</si>
  <si>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</si>
  <si>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</si>
  <si>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</si>
  <si>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</si>
  <si>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 xml:space="preserve">[#] </t>
  </si>
  <si>
    <t>[-]</t>
  </si>
  <si>
    <t>5.1.02.01.01.0024</t>
  </si>
  <si>
    <t>Belanja Alat/Bahan untuk kegiatan Kantor- Alat Tulis Kantor</t>
  </si>
  <si>
    <t>5.1.02.01.01.0026</t>
  </si>
  <si>
    <t>Belanja Alat/Bahan untuk Kegiatan Kantor - Bahan Cetak</t>
  </si>
  <si>
    <t>Pengandaan Dokumen</t>
  </si>
  <si>
    <t>Lembar</t>
  </si>
  <si>
    <t xml:space="preserve">      Spesifikasi : Hitam Putih</t>
  </si>
  <si>
    <t>orang</t>
  </si>
  <si>
    <t>hari</t>
  </si>
  <si>
    <t>kali</t>
  </si>
  <si>
    <t>Orang/ Kali</t>
  </si>
  <si>
    <t>Grand Total</t>
  </si>
  <si>
    <t xml:space="preserve">:  6.01.01.1.03 Administrasi Barang Milik Daerah pada Perangkat Daerah </t>
  </si>
  <si>
    <t>:  6.01.01.1.03.02 Pengamanan Barang Milik Daerah SKPD</t>
  </si>
  <si>
    <t>:  Rp. 41.600.000</t>
  </si>
  <si>
    <t>5.1.02.02</t>
  </si>
  <si>
    <t>5.1.02.02.02</t>
  </si>
  <si>
    <t>5.1.02.02.02.0008</t>
  </si>
  <si>
    <t>Belanja Jasa</t>
  </si>
  <si>
    <t>Belanja Iuran Jaminan/Asuransi</t>
  </si>
  <si>
    <t>Belanja Asuransi Barang Milik Daerah</t>
  </si>
  <si>
    <t xml:space="preserve">      Spesifikasi : Premi Asuransi Roda 4 Minibus</t>
  </si>
  <si>
    <t>Unit</t>
  </si>
  <si>
    <t>Tahun</t>
  </si>
  <si>
    <t>5.1.02.01</t>
  </si>
  <si>
    <t>Belanja Barang</t>
  </si>
  <si>
    <t>5.1.02.01.01</t>
  </si>
  <si>
    <t>Belanja Barang Pakai Habis</t>
  </si>
  <si>
    <t>:  6.01.01.1.03.06 Penatausahaan Barang Milik Daerah pada SKPD</t>
  </si>
  <si>
    <t>Pena</t>
  </si>
  <si>
    <t xml:space="preserve">      Spesifikasi : 12 Pcs</t>
  </si>
  <si>
    <t>Pcs</t>
  </si>
  <si>
    <t>Trigonal Clip</t>
  </si>
  <si>
    <t>kotak</t>
  </si>
  <si>
    <t xml:space="preserve">      Spesifikasi : No. 5</t>
  </si>
  <si>
    <t>Odner</t>
  </si>
  <si>
    <t xml:space="preserve">      Spesifikasi : </t>
  </si>
  <si>
    <t>Isi Staples</t>
  </si>
  <si>
    <t xml:space="preserve">      Spesifikasi : Kecil</t>
  </si>
  <si>
    <t>Stabilo</t>
  </si>
  <si>
    <t>Box File</t>
  </si>
  <si>
    <t>Buah</t>
  </si>
  <si>
    <t>Provinsi Sumatera Barat,………………………………..</t>
  </si>
  <si>
    <t>Jumlah 2022</t>
  </si>
  <si>
    <t>Persentase ketercapaian penunjang urusan pemerintahan daerah provinsi</t>
  </si>
  <si>
    <t>Terlaksanya Tertib Administrasi Barang Milik Daerah</t>
  </si>
  <si>
    <t>12 Bulan</t>
  </si>
  <si>
    <t>Jumlah 2023</t>
  </si>
  <si>
    <t>jumlah 2024</t>
  </si>
  <si>
    <t>Pemerintah Provinsi Sumatera Barat Tahun Anggaran 2023</t>
  </si>
  <si>
    <t>Asuransi Barang Milik Daerah</t>
  </si>
  <si>
    <t xml:space="preserve">      Spesifikasi : Gedung Kantor</t>
  </si>
  <si>
    <t>Jumlah BMD yang diasuransikan</t>
  </si>
  <si>
    <t>9 unit</t>
  </si>
  <si>
    <t>5.1.02.01.01.0052</t>
  </si>
  <si>
    <t>Belanja Makanan dan Minuman Rapat</t>
  </si>
  <si>
    <t>Konsumsi Rapat Biasa/Aktivitas Lapangan</t>
  </si>
  <si>
    <t xml:space="preserve">      Spesifikasi : Makan</t>
  </si>
  <si>
    <t xml:space="preserve">      Spesifikasi : Kudapan</t>
  </si>
  <si>
    <t>1 Dokumen</t>
  </si>
  <si>
    <t>:  6.01.01.1.03.04 Pembinaan, Pengawasan, dan Pengendalian Barang Milik Daerah Pada SKPD</t>
  </si>
  <si>
    <t>Jumlah Dokumen Hasil Pemantauan dan penertiban</t>
  </si>
  <si>
    <t>Inspektur Daerah Provinsi</t>
  </si>
  <si>
    <t>Permanen, 1 lantai</t>
  </si>
  <si>
    <t>Unit/Tahun</t>
  </si>
  <si>
    <t xml:space="preserve">      Spesifikasi : Premi Asuransi Roda 4 Pimpinan</t>
  </si>
  <si>
    <t>DELLIYARTI, SE.Ak, CA, CFrA</t>
  </si>
  <si>
    <t>NIP. 19641231 199303 2 001</t>
  </si>
  <si>
    <t>Capaian Kegiatan</t>
  </si>
  <si>
    <t>Persentase Tertib Administrasi</t>
  </si>
  <si>
    <t>Jumlah dokumen laporan penatausahaan barang milik daerah Perangkat Daerah</t>
  </si>
  <si>
    <t>Jumlah dokumen Usulan RKBMD Pengadaan, Pemeliharaan, Pemindahtanganan, Pemanfaatan dan Penghapusan serta Perhitungan Standar Kebutuhan yang disusun</t>
  </si>
  <si>
    <t>4 Dokumen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</si>
</sst>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Rp&quot;* #,##0_);_(&quot;Rp&quot;* \(#,##0\);_(&quot;Rp&quot;* &quot;-&quot;_);_(@_)"/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166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6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6" xfId="0" applyFont="1" applyBorder="1"/>
    <xf numFmtId="0" fontId="0" fillId="0" borderId="0" xfId="0" applyFont="1"/>
    <xf numFmtId="0" fontId="2" fillId="0" borderId="0" xfId="0" applyFont="1"/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ont="1" applyBorder="1"/>
    <xf numFmtId="0" fontId="0" fillId="0" borderId="2" xfId="0" applyFont="1" applyBorder="1"/>
    <xf numFmtId="166" fontId="0" fillId="0" borderId="0" xfId="0" applyNumberFormat="1"/>
    <xf numFmtId="166" fontId="0" fillId="0" borderId="0" xfId="0" quotePrefix="1" applyNumberFormat="1"/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9" xfId="0" applyBorder="1" applyAlignment="1">
      <alignment vertical="center"/>
    </xf>
    <xf numFmtId="0" fontId="0" fillId="0" borderId="2" xfId="0" applyBorder="1"/>
    <xf numFmtId="42" fontId="0" fillId="0" borderId="0" xfId="1" quotePrefix="1" applyNumberFormat="1" applyFont="1"/>
    <xf numFmtId="0" fontId="0" fillId="0" borderId="14" xfId="0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5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3" fontId="0" fillId="0" borderId="9" xfId="0" applyNumberFormat="1" applyFont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7"/>
  <sheetViews>
    <sheetView view="pageBreakPreview" topLeftCell="A36" zoomScale="85" zoomScaleNormal="100" zoomScaleSheetLayoutView="85" workbookViewId="0">
      <selection activeCell="C41" sqref="C41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11.28515625" style="2" customWidth="1"/>
    <col min="11" max="11" width="12.42578125" style="3" customWidth="1"/>
    <col min="12" max="12" width="9.140625" style="1"/>
    <col min="13" max="13" width="16.7109375" style="1" customWidth="1"/>
  </cols>
  <sheetData>
    <row r="1" spans="2:18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2:18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2:18" ht="3.75" customHeight="1" x14ac:dyDescent="0.25"/>
    <row r="4" spans="2:18" x14ac:dyDescent="0.25">
      <c r="B4" s="66" t="s">
        <v>97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8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33"/>
      <c r="M5" s="33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60</v>
      </c>
    </row>
    <row r="11" spans="2:18" x14ac:dyDescent="0.25">
      <c r="B11" t="s">
        <v>10</v>
      </c>
      <c r="C11" s="7" t="s">
        <v>61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18</v>
      </c>
    </row>
    <row r="16" spans="2:18" x14ac:dyDescent="0.25">
      <c r="B16" t="s">
        <v>91</v>
      </c>
      <c r="C16" s="7" t="s">
        <v>19</v>
      </c>
      <c r="R16" t="s">
        <v>20</v>
      </c>
    </row>
    <row r="17" spans="2:18" x14ac:dyDescent="0.25">
      <c r="B17" t="s">
        <v>95</v>
      </c>
      <c r="C17" s="7" t="s">
        <v>62</v>
      </c>
    </row>
    <row r="18" spans="2:18" x14ac:dyDescent="0.25">
      <c r="B18" t="s">
        <v>96</v>
      </c>
      <c r="C18" s="7" t="s">
        <v>62</v>
      </c>
      <c r="R18" t="s">
        <v>21</v>
      </c>
    </row>
    <row r="19" spans="2:18" ht="5.25" customHeight="1" x14ac:dyDescent="0.25"/>
    <row r="20" spans="2:18" x14ac:dyDescent="0.25">
      <c r="B20" s="69" t="s">
        <v>22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</row>
    <row r="21" spans="2:18" x14ac:dyDescent="0.25">
      <c r="B21" s="8" t="s">
        <v>23</v>
      </c>
      <c r="C21" s="66" t="s">
        <v>24</v>
      </c>
      <c r="D21" s="67"/>
      <c r="E21" s="67"/>
      <c r="F21" s="67"/>
      <c r="G21" s="67"/>
      <c r="H21" s="67"/>
      <c r="I21" s="67"/>
      <c r="J21" s="67"/>
      <c r="K21" s="67"/>
      <c r="L21" s="68"/>
      <c r="M21" s="13" t="s">
        <v>25</v>
      </c>
    </row>
    <row r="22" spans="2:18" x14ac:dyDescent="0.25">
      <c r="B22" s="9" t="s">
        <v>26</v>
      </c>
      <c r="C22" s="70" t="s">
        <v>92</v>
      </c>
      <c r="D22" s="71"/>
      <c r="E22" s="71"/>
      <c r="F22" s="71"/>
      <c r="G22" s="71"/>
      <c r="H22" s="71"/>
      <c r="I22" s="71"/>
      <c r="J22" s="71"/>
      <c r="K22" s="71"/>
      <c r="L22" s="72"/>
      <c r="M22" s="10">
        <v>1</v>
      </c>
    </row>
    <row r="23" spans="2:18" x14ac:dyDescent="0.25">
      <c r="B23" s="9" t="s">
        <v>116</v>
      </c>
      <c r="C23" s="60" t="s">
        <v>117</v>
      </c>
      <c r="D23" s="61"/>
      <c r="E23" s="61"/>
      <c r="F23" s="61"/>
      <c r="G23" s="61"/>
      <c r="H23" s="61"/>
      <c r="I23" s="61"/>
      <c r="J23" s="61"/>
      <c r="K23" s="61"/>
      <c r="L23" s="62"/>
      <c r="M23" s="10">
        <v>1</v>
      </c>
    </row>
    <row r="24" spans="2:18" x14ac:dyDescent="0.25">
      <c r="B24" s="9" t="s">
        <v>27</v>
      </c>
      <c r="C24" s="70" t="s">
        <v>28</v>
      </c>
      <c r="D24" s="71"/>
      <c r="E24" s="71"/>
      <c r="F24" s="71"/>
      <c r="G24" s="71"/>
      <c r="H24" s="71"/>
      <c r="I24" s="71"/>
      <c r="J24" s="71"/>
      <c r="K24" s="71"/>
      <c r="L24" s="72"/>
      <c r="M24" s="11">
        <f>M33</f>
        <v>52400000</v>
      </c>
    </row>
    <row r="25" spans="2:18" x14ac:dyDescent="0.25">
      <c r="B25" s="50" t="s">
        <v>29</v>
      </c>
      <c r="C25" s="87" t="s">
        <v>100</v>
      </c>
      <c r="D25" s="88"/>
      <c r="E25" s="88"/>
      <c r="F25" s="88"/>
      <c r="G25" s="88"/>
      <c r="H25" s="88"/>
      <c r="I25" s="88"/>
      <c r="J25" s="88"/>
      <c r="K25" s="88"/>
      <c r="L25" s="89"/>
      <c r="M25" s="12" t="s">
        <v>101</v>
      </c>
    </row>
    <row r="26" spans="2:18" ht="14.25" customHeight="1" x14ac:dyDescent="0.25">
      <c r="B26" s="9" t="s">
        <v>30</v>
      </c>
      <c r="C26" s="70" t="s">
        <v>93</v>
      </c>
      <c r="D26" s="71"/>
      <c r="E26" s="71"/>
      <c r="F26" s="71"/>
      <c r="G26" s="71"/>
      <c r="H26" s="71"/>
      <c r="I26" s="71"/>
      <c r="J26" s="71"/>
      <c r="K26" s="71"/>
      <c r="L26" s="72"/>
      <c r="M26" s="10" t="s">
        <v>94</v>
      </c>
    </row>
    <row r="27" spans="2:18" ht="4.5" customHeight="1" x14ac:dyDescent="0.25"/>
    <row r="28" spans="2:18" ht="16.5" customHeight="1" x14ac:dyDescent="0.25">
      <c r="B28" s="69" t="s">
        <v>31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2:18" ht="3.75" customHeight="1" x14ac:dyDescent="0.25"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</row>
    <row r="30" spans="2:18" x14ac:dyDescent="0.25">
      <c r="B30" s="77" t="s">
        <v>32</v>
      </c>
      <c r="C30" s="77" t="s">
        <v>33</v>
      </c>
      <c r="D30" s="92" t="s">
        <v>34</v>
      </c>
      <c r="E30" s="93"/>
      <c r="F30" s="93"/>
      <c r="G30" s="93"/>
      <c r="H30" s="93"/>
      <c r="I30" s="93"/>
      <c r="J30" s="93"/>
      <c r="K30" s="93"/>
      <c r="L30" s="94"/>
      <c r="M30" s="95" t="s">
        <v>35</v>
      </c>
    </row>
    <row r="31" spans="2:18" x14ac:dyDescent="0.25">
      <c r="B31" s="91"/>
      <c r="C31" s="91"/>
      <c r="D31" s="98" t="s">
        <v>36</v>
      </c>
      <c r="E31" s="98"/>
      <c r="F31" s="98"/>
      <c r="G31" s="98"/>
      <c r="H31" s="98"/>
      <c r="I31" s="98"/>
      <c r="J31" s="77" t="s">
        <v>37</v>
      </c>
      <c r="K31" s="79" t="s">
        <v>38</v>
      </c>
      <c r="L31" s="77" t="s">
        <v>39</v>
      </c>
      <c r="M31" s="96"/>
    </row>
    <row r="32" spans="2:18" ht="30" customHeight="1" x14ac:dyDescent="0.25">
      <c r="B32" s="78"/>
      <c r="C32" s="78"/>
      <c r="D32" s="81" t="s">
        <v>40</v>
      </c>
      <c r="E32" s="82"/>
      <c r="F32" s="82"/>
      <c r="G32" s="82"/>
      <c r="H32" s="82"/>
      <c r="I32" s="83"/>
      <c r="J32" s="78"/>
      <c r="K32" s="80"/>
      <c r="L32" s="78"/>
      <c r="M32" s="97"/>
    </row>
    <row r="33" spans="2:15" x14ac:dyDescent="0.25">
      <c r="B33" s="14">
        <v>5</v>
      </c>
      <c r="C33" s="84" t="s">
        <v>41</v>
      </c>
      <c r="D33" s="85"/>
      <c r="E33" s="85"/>
      <c r="F33" s="85"/>
      <c r="G33" s="85"/>
      <c r="H33" s="85"/>
      <c r="I33" s="85"/>
      <c r="J33" s="85"/>
      <c r="K33" s="85"/>
      <c r="L33" s="86"/>
      <c r="M33" s="15">
        <f>SUM(M34)</f>
        <v>52400000</v>
      </c>
    </row>
    <row r="34" spans="2:15" x14ac:dyDescent="0.25">
      <c r="B34" s="16" t="s">
        <v>42</v>
      </c>
      <c r="C34" s="84" t="s">
        <v>43</v>
      </c>
      <c r="D34" s="85"/>
      <c r="E34" s="85"/>
      <c r="F34" s="85"/>
      <c r="G34" s="85"/>
      <c r="H34" s="85"/>
      <c r="I34" s="85"/>
      <c r="J34" s="85"/>
      <c r="K34" s="85"/>
      <c r="L34" s="86"/>
      <c r="M34" s="17">
        <f>SUM(M35)</f>
        <v>52400000</v>
      </c>
    </row>
    <row r="35" spans="2:15" x14ac:dyDescent="0.25">
      <c r="B35" s="18" t="s">
        <v>44</v>
      </c>
      <c r="C35" s="84" t="s">
        <v>45</v>
      </c>
      <c r="D35" s="85"/>
      <c r="E35" s="85"/>
      <c r="F35" s="85"/>
      <c r="G35" s="85"/>
      <c r="H35" s="85"/>
      <c r="I35" s="85"/>
      <c r="J35" s="85"/>
      <c r="K35" s="85"/>
      <c r="L35" s="86"/>
      <c r="M35" s="17">
        <f>SUM(M36)</f>
        <v>52400000</v>
      </c>
    </row>
    <row r="36" spans="2:15" x14ac:dyDescent="0.25">
      <c r="B36" s="18" t="s">
        <v>63</v>
      </c>
      <c r="C36" s="84" t="s">
        <v>66</v>
      </c>
      <c r="D36" s="85"/>
      <c r="E36" s="85"/>
      <c r="F36" s="85"/>
      <c r="G36" s="85"/>
      <c r="H36" s="85"/>
      <c r="I36" s="85"/>
      <c r="J36" s="85"/>
      <c r="K36" s="85"/>
      <c r="L36" s="86"/>
      <c r="M36" s="17">
        <f>SUM(M37)</f>
        <v>52400000</v>
      </c>
    </row>
    <row r="37" spans="2:15" x14ac:dyDescent="0.25">
      <c r="B37" s="18" t="s">
        <v>64</v>
      </c>
      <c r="C37" s="84" t="s">
        <v>67</v>
      </c>
      <c r="D37" s="85"/>
      <c r="E37" s="85"/>
      <c r="F37" s="85"/>
      <c r="G37" s="85"/>
      <c r="H37" s="85"/>
      <c r="I37" s="85"/>
      <c r="J37" s="85"/>
      <c r="K37" s="85"/>
      <c r="L37" s="86"/>
      <c r="M37" s="17">
        <f>SUM(M38)</f>
        <v>52400000</v>
      </c>
    </row>
    <row r="38" spans="2:15" x14ac:dyDescent="0.25">
      <c r="B38" s="18" t="s">
        <v>65</v>
      </c>
      <c r="C38" s="84" t="s">
        <v>68</v>
      </c>
      <c r="D38" s="85"/>
      <c r="E38" s="85"/>
      <c r="F38" s="85"/>
      <c r="G38" s="85"/>
      <c r="H38" s="85"/>
      <c r="I38" s="85"/>
      <c r="J38" s="85"/>
      <c r="K38" s="85"/>
      <c r="L38" s="86"/>
      <c r="M38" s="17">
        <f>SUM(M41:M46)</f>
        <v>52400000</v>
      </c>
    </row>
    <row r="39" spans="2:15" x14ac:dyDescent="0.25">
      <c r="B39" s="16"/>
      <c r="C39" s="84" t="s">
        <v>46</v>
      </c>
      <c r="D39" s="85"/>
      <c r="E39" s="85"/>
      <c r="F39" s="85"/>
      <c r="G39" s="85"/>
      <c r="H39" s="85"/>
      <c r="I39" s="85"/>
      <c r="J39" s="85"/>
      <c r="K39" s="85"/>
      <c r="L39" s="85"/>
      <c r="M39" s="17"/>
    </row>
    <row r="40" spans="2:15" x14ac:dyDescent="0.25">
      <c r="B40" s="16"/>
      <c r="C40" s="104" t="s">
        <v>47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</row>
    <row r="41" spans="2:15" x14ac:dyDescent="0.25">
      <c r="B41" s="20"/>
      <c r="C41" s="23" t="s">
        <v>68</v>
      </c>
      <c r="D41" s="98">
        <v>1</v>
      </c>
      <c r="E41" s="73" t="s">
        <v>70</v>
      </c>
      <c r="F41" s="74"/>
      <c r="G41" s="98">
        <v>1</v>
      </c>
      <c r="H41" s="73" t="s">
        <v>71</v>
      </c>
      <c r="I41" s="74"/>
      <c r="J41" s="99" t="s">
        <v>112</v>
      </c>
      <c r="K41" s="101">
        <v>8000000</v>
      </c>
      <c r="L41" s="102">
        <v>0</v>
      </c>
      <c r="M41" s="103">
        <f>D41*K41</f>
        <v>8000000</v>
      </c>
      <c r="N41" s="21"/>
      <c r="O41" s="21"/>
    </row>
    <row r="42" spans="2:15" x14ac:dyDescent="0.25">
      <c r="B42" s="20"/>
      <c r="C42" s="9" t="s">
        <v>113</v>
      </c>
      <c r="D42" s="98"/>
      <c r="E42" s="75"/>
      <c r="F42" s="76"/>
      <c r="G42" s="98"/>
      <c r="H42" s="75"/>
      <c r="I42" s="76"/>
      <c r="J42" s="100"/>
      <c r="K42" s="101"/>
      <c r="L42" s="102"/>
      <c r="M42" s="103"/>
      <c r="N42" s="21"/>
      <c r="O42" s="21"/>
    </row>
    <row r="43" spans="2:15" x14ac:dyDescent="0.25">
      <c r="B43" s="20"/>
      <c r="C43" s="23" t="s">
        <v>68</v>
      </c>
      <c r="D43" s="98">
        <v>7</v>
      </c>
      <c r="E43" s="73" t="s">
        <v>70</v>
      </c>
      <c r="F43" s="74"/>
      <c r="G43" s="98">
        <v>1</v>
      </c>
      <c r="H43" s="73" t="s">
        <v>71</v>
      </c>
      <c r="I43" s="74"/>
      <c r="J43" s="99" t="s">
        <v>112</v>
      </c>
      <c r="K43" s="101">
        <v>5200000</v>
      </c>
      <c r="L43" s="102">
        <v>0</v>
      </c>
      <c r="M43" s="103">
        <f>D43*K43</f>
        <v>36400000</v>
      </c>
      <c r="N43" s="21"/>
      <c r="O43" s="21"/>
    </row>
    <row r="44" spans="2:15" x14ac:dyDescent="0.25">
      <c r="B44" s="20"/>
      <c r="C44" s="9" t="s">
        <v>69</v>
      </c>
      <c r="D44" s="98"/>
      <c r="E44" s="75"/>
      <c r="F44" s="76"/>
      <c r="G44" s="98"/>
      <c r="H44" s="75"/>
      <c r="I44" s="76"/>
      <c r="J44" s="100"/>
      <c r="K44" s="101"/>
      <c r="L44" s="102"/>
      <c r="M44" s="103"/>
      <c r="N44" s="21"/>
      <c r="O44" s="21"/>
    </row>
    <row r="45" spans="2:15" x14ac:dyDescent="0.25">
      <c r="B45" s="9"/>
      <c r="C45" s="55" t="s">
        <v>98</v>
      </c>
      <c r="D45" s="56">
        <v>1</v>
      </c>
      <c r="E45" s="27"/>
      <c r="F45" s="27"/>
      <c r="G45" s="27"/>
      <c r="H45" s="27"/>
      <c r="I45" s="28"/>
      <c r="J45" s="99" t="s">
        <v>111</v>
      </c>
      <c r="K45" s="101">
        <v>8000000</v>
      </c>
      <c r="L45" s="102">
        <v>0</v>
      </c>
      <c r="M45" s="103">
        <f>SUM(D45*K45)*D46</f>
        <v>8000000</v>
      </c>
    </row>
    <row r="46" spans="2:15" x14ac:dyDescent="0.25">
      <c r="B46" s="9"/>
      <c r="C46" s="24" t="s">
        <v>99</v>
      </c>
      <c r="D46" s="75">
        <v>1</v>
      </c>
      <c r="E46" s="111"/>
      <c r="F46" s="111"/>
      <c r="G46" s="111"/>
      <c r="H46" s="111"/>
      <c r="I46" s="76"/>
      <c r="J46" s="100"/>
      <c r="K46" s="101"/>
      <c r="L46" s="102"/>
      <c r="M46" s="103"/>
    </row>
    <row r="47" spans="2:15" s="22" customFormat="1" x14ac:dyDescent="0.25">
      <c r="B47" s="112" t="s">
        <v>59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7">
        <f>SUM(M35)</f>
        <v>52400000</v>
      </c>
    </row>
    <row r="48" spans="2:15" x14ac:dyDescent="0.25">
      <c r="B48" s="25"/>
      <c r="C48" s="26"/>
      <c r="D48" s="27"/>
      <c r="E48" s="27"/>
      <c r="F48" s="27"/>
      <c r="G48" s="27"/>
      <c r="H48" s="27"/>
      <c r="I48" s="28"/>
      <c r="J48" s="113" t="s">
        <v>90</v>
      </c>
      <c r="K48" s="114"/>
      <c r="L48" s="114"/>
      <c r="M48" s="115"/>
    </row>
    <row r="49" spans="2:13" x14ac:dyDescent="0.25">
      <c r="B49" s="29"/>
      <c r="C49" s="30"/>
      <c r="D49" s="31"/>
      <c r="E49" s="31"/>
      <c r="F49" s="31"/>
      <c r="G49" s="31"/>
      <c r="H49" s="31"/>
      <c r="I49" s="32"/>
      <c r="J49" s="105" t="s">
        <v>110</v>
      </c>
      <c r="K49" s="106"/>
      <c r="L49" s="106"/>
      <c r="M49" s="107"/>
    </row>
    <row r="50" spans="2:13" x14ac:dyDescent="0.25">
      <c r="B50" s="29"/>
      <c r="C50" s="30"/>
      <c r="D50" s="31"/>
      <c r="E50" s="31"/>
      <c r="F50" s="31"/>
      <c r="G50" s="31"/>
      <c r="H50" s="31"/>
      <c r="I50" s="32"/>
      <c r="J50" s="59"/>
      <c r="K50" s="35"/>
      <c r="L50" s="31"/>
      <c r="M50" s="36"/>
    </row>
    <row r="51" spans="2:13" x14ac:dyDescent="0.25">
      <c r="B51" s="29"/>
      <c r="C51" s="30"/>
      <c r="D51" s="31"/>
      <c r="E51" s="31"/>
      <c r="F51" s="31"/>
      <c r="G51" s="31"/>
      <c r="H51" s="31"/>
      <c r="I51" s="32"/>
      <c r="J51" s="59"/>
      <c r="K51" s="35"/>
      <c r="L51" s="31"/>
      <c r="M51" s="36"/>
    </row>
    <row r="52" spans="2:13" x14ac:dyDescent="0.25">
      <c r="B52" s="29"/>
      <c r="C52" s="30"/>
      <c r="D52" s="31"/>
      <c r="E52" s="31"/>
      <c r="F52" s="31"/>
      <c r="G52" s="31"/>
      <c r="H52" s="31"/>
      <c r="I52" s="32"/>
      <c r="J52" s="59"/>
      <c r="K52" s="35"/>
      <c r="L52" s="31"/>
      <c r="M52" s="36"/>
    </row>
    <row r="53" spans="2:13" x14ac:dyDescent="0.25">
      <c r="B53" s="29"/>
      <c r="C53" s="30"/>
      <c r="D53" s="31"/>
      <c r="E53" s="31"/>
      <c r="F53" s="31"/>
      <c r="G53" s="31"/>
      <c r="H53" s="31"/>
      <c r="I53" s="32"/>
      <c r="J53" s="59"/>
      <c r="K53" s="35"/>
      <c r="L53" s="31"/>
      <c r="M53" s="36"/>
    </row>
    <row r="54" spans="2:13" x14ac:dyDescent="0.25">
      <c r="B54" s="29"/>
      <c r="C54" s="30"/>
      <c r="D54" s="31"/>
      <c r="E54" s="31"/>
      <c r="F54" s="31"/>
      <c r="G54" s="31"/>
      <c r="H54" s="31"/>
      <c r="I54" s="32"/>
      <c r="J54" s="108" t="s">
        <v>114</v>
      </c>
      <c r="K54" s="109"/>
      <c r="L54" s="109"/>
      <c r="M54" s="110"/>
    </row>
    <row r="55" spans="2:13" x14ac:dyDescent="0.25">
      <c r="B55" s="37"/>
      <c r="C55" s="38"/>
      <c r="D55" s="39"/>
      <c r="E55" s="39"/>
      <c r="F55" s="39"/>
      <c r="G55" s="39"/>
      <c r="H55" s="39"/>
      <c r="I55" s="40"/>
      <c r="J55" s="75" t="s">
        <v>115</v>
      </c>
      <c r="K55" s="111"/>
      <c r="L55" s="111"/>
      <c r="M55" s="76"/>
    </row>
    <row r="56" spans="2:13" x14ac:dyDescent="0.25">
      <c r="M56" s="41"/>
    </row>
    <row r="57" spans="2:13" x14ac:dyDescent="0.25">
      <c r="M57" s="41"/>
    </row>
    <row r="58" spans="2:13" x14ac:dyDescent="0.25">
      <c r="M58" s="41"/>
    </row>
    <row r="59" spans="2:13" x14ac:dyDescent="0.25">
      <c r="M59" s="41"/>
    </row>
    <row r="60" spans="2:13" x14ac:dyDescent="0.25">
      <c r="M60" s="41"/>
    </row>
    <row r="61" spans="2:13" x14ac:dyDescent="0.25">
      <c r="M61" s="41"/>
    </row>
    <row r="62" spans="2:13" x14ac:dyDescent="0.25">
      <c r="M62" s="41"/>
    </row>
    <row r="63" spans="2:13" x14ac:dyDescent="0.25">
      <c r="M63" s="41"/>
    </row>
    <row r="64" spans="2:13" x14ac:dyDescent="0.25">
      <c r="M64" s="41"/>
    </row>
    <row r="65" spans="4:13" x14ac:dyDescent="0.25">
      <c r="M65" s="41"/>
    </row>
    <row r="66" spans="4:13" x14ac:dyDescent="0.25">
      <c r="M66" s="41"/>
    </row>
    <row r="67" spans="4:13" x14ac:dyDescent="0.25">
      <c r="M67" s="41"/>
    </row>
    <row r="68" spans="4:13" x14ac:dyDescent="0.25">
      <c r="D68"/>
      <c r="E68"/>
      <c r="F68"/>
      <c r="G68"/>
      <c r="H68"/>
      <c r="I68"/>
      <c r="J68"/>
      <c r="K68"/>
      <c r="M68" s="41"/>
    </row>
    <row r="69" spans="4:13" x14ac:dyDescent="0.25">
      <c r="D69"/>
      <c r="E69"/>
      <c r="F69"/>
      <c r="G69"/>
      <c r="H69"/>
      <c r="I69"/>
      <c r="J69"/>
      <c r="K69"/>
      <c r="M69" s="41"/>
    </row>
    <row r="70" spans="4:13" x14ac:dyDescent="0.25">
      <c r="D70"/>
      <c r="E70"/>
      <c r="F70"/>
      <c r="G70"/>
      <c r="H70"/>
      <c r="I70"/>
      <c r="J70"/>
      <c r="K70"/>
      <c r="M70" s="41"/>
    </row>
    <row r="71" spans="4:13" x14ac:dyDescent="0.25">
      <c r="D71"/>
      <c r="E71"/>
      <c r="F71"/>
      <c r="G71"/>
      <c r="H71"/>
      <c r="I71"/>
      <c r="J71"/>
      <c r="K71"/>
      <c r="M71" s="41"/>
    </row>
    <row r="72" spans="4:13" x14ac:dyDescent="0.25">
      <c r="D72"/>
      <c r="E72"/>
      <c r="F72"/>
      <c r="G72"/>
      <c r="H72"/>
      <c r="I72"/>
      <c r="J72"/>
      <c r="K72"/>
      <c r="M72" s="41"/>
    </row>
    <row r="73" spans="4:13" x14ac:dyDescent="0.25">
      <c r="D73"/>
      <c r="E73"/>
      <c r="F73"/>
      <c r="G73"/>
      <c r="H73"/>
      <c r="I73"/>
      <c r="J73"/>
      <c r="K73"/>
      <c r="M73" s="41"/>
    </row>
    <row r="74" spans="4:13" x14ac:dyDescent="0.25">
      <c r="D74"/>
      <c r="E74"/>
      <c r="F74"/>
      <c r="G74"/>
      <c r="H74"/>
      <c r="I74"/>
      <c r="J74"/>
      <c r="K74"/>
      <c r="M74" s="41"/>
    </row>
    <row r="75" spans="4:13" x14ac:dyDescent="0.25">
      <c r="D75"/>
      <c r="E75"/>
      <c r="F75"/>
      <c r="G75"/>
      <c r="H75"/>
      <c r="I75"/>
      <c r="J75"/>
      <c r="K75"/>
      <c r="M75" s="41"/>
    </row>
    <row r="76" spans="4:13" x14ac:dyDescent="0.25">
      <c r="D76"/>
      <c r="E76"/>
      <c r="F76"/>
      <c r="G76"/>
      <c r="H76"/>
      <c r="I76"/>
      <c r="J76"/>
      <c r="K76"/>
      <c r="M76" s="41"/>
    </row>
    <row r="77" spans="4:13" x14ac:dyDescent="0.25">
      <c r="D77"/>
      <c r="E77"/>
      <c r="F77"/>
      <c r="G77"/>
      <c r="H77"/>
      <c r="I77"/>
      <c r="J77"/>
      <c r="K77"/>
      <c r="M77" s="41"/>
    </row>
    <row r="78" spans="4:13" x14ac:dyDescent="0.25">
      <c r="D78"/>
      <c r="E78"/>
      <c r="F78"/>
      <c r="G78"/>
      <c r="H78"/>
      <c r="I78"/>
      <c r="J78"/>
      <c r="K78"/>
      <c r="M78" s="41"/>
    </row>
    <row r="79" spans="4:13" x14ac:dyDescent="0.25">
      <c r="D79"/>
      <c r="E79"/>
      <c r="F79"/>
      <c r="G79"/>
      <c r="H79"/>
      <c r="I79"/>
      <c r="J79"/>
      <c r="K79"/>
      <c r="M79" s="41"/>
    </row>
    <row r="80" spans="4:13" x14ac:dyDescent="0.25">
      <c r="D80"/>
      <c r="E80"/>
      <c r="F80"/>
      <c r="G80"/>
      <c r="H80"/>
      <c r="I80"/>
      <c r="J80"/>
      <c r="K80"/>
      <c r="M80" s="41"/>
    </row>
    <row r="81" spans="4:13" x14ac:dyDescent="0.25">
      <c r="D81"/>
      <c r="E81"/>
      <c r="F81"/>
      <c r="G81"/>
      <c r="H81"/>
      <c r="I81"/>
      <c r="J81"/>
      <c r="K81"/>
      <c r="M81" s="41"/>
    </row>
    <row r="82" spans="4:13" x14ac:dyDescent="0.25">
      <c r="D82"/>
      <c r="E82"/>
      <c r="F82"/>
      <c r="G82"/>
      <c r="H82"/>
      <c r="I82"/>
      <c r="J82"/>
      <c r="K82"/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1"/>
    </row>
    <row r="290" spans="4:13" x14ac:dyDescent="0.25">
      <c r="D290"/>
      <c r="E290"/>
      <c r="F290"/>
      <c r="G290"/>
      <c r="H290"/>
      <c r="I290"/>
      <c r="J290"/>
      <c r="K290"/>
      <c r="M290" s="41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  <row r="294" spans="4:13" x14ac:dyDescent="0.25">
      <c r="D294"/>
      <c r="E294"/>
      <c r="F294"/>
      <c r="G294"/>
      <c r="H294"/>
      <c r="I294"/>
      <c r="J294"/>
      <c r="K294"/>
      <c r="M294" s="42"/>
    </row>
    <row r="295" spans="4:13" x14ac:dyDescent="0.25">
      <c r="D295"/>
      <c r="E295"/>
      <c r="F295"/>
      <c r="G295"/>
      <c r="H295"/>
      <c r="I295"/>
      <c r="J295"/>
      <c r="K295"/>
      <c r="M295" s="42"/>
    </row>
    <row r="296" spans="4:13" x14ac:dyDescent="0.25">
      <c r="D296"/>
      <c r="E296"/>
      <c r="F296"/>
      <c r="G296"/>
      <c r="H296"/>
      <c r="I296"/>
      <c r="J296"/>
      <c r="K296"/>
      <c r="M296" s="42"/>
    </row>
    <row r="297" spans="4:13" x14ac:dyDescent="0.25">
      <c r="D297"/>
      <c r="E297"/>
      <c r="F297"/>
      <c r="G297"/>
      <c r="H297"/>
      <c r="I297"/>
      <c r="J297"/>
      <c r="K297"/>
      <c r="M297" s="42"/>
    </row>
  </sheetData>
  <mergeCells count="54">
    <mergeCell ref="H41:I42"/>
    <mergeCell ref="J41:J42"/>
    <mergeCell ref="K41:K42"/>
    <mergeCell ref="L41:L42"/>
    <mergeCell ref="M41:M42"/>
    <mergeCell ref="J49:M49"/>
    <mergeCell ref="J54:M54"/>
    <mergeCell ref="J55:M55"/>
    <mergeCell ref="D43:D44"/>
    <mergeCell ref="G43:G44"/>
    <mergeCell ref="B47:L47"/>
    <mergeCell ref="J48:M48"/>
    <mergeCell ref="J45:J46"/>
    <mergeCell ref="K45:K46"/>
    <mergeCell ref="L45:L46"/>
    <mergeCell ref="M45:M46"/>
    <mergeCell ref="D46:I46"/>
    <mergeCell ref="D30:L30"/>
    <mergeCell ref="M30:M32"/>
    <mergeCell ref="D31:I31"/>
    <mergeCell ref="J43:J44"/>
    <mergeCell ref="K43:K44"/>
    <mergeCell ref="L43:L44"/>
    <mergeCell ref="M43:M44"/>
    <mergeCell ref="C35:L35"/>
    <mergeCell ref="C36:L36"/>
    <mergeCell ref="C37:L37"/>
    <mergeCell ref="C38:L38"/>
    <mergeCell ref="C39:L39"/>
    <mergeCell ref="C40:M40"/>
    <mergeCell ref="D41:D42"/>
    <mergeCell ref="E41:F42"/>
    <mergeCell ref="G41:G42"/>
    <mergeCell ref="C22:L22"/>
    <mergeCell ref="E43:F44"/>
    <mergeCell ref="H43:I44"/>
    <mergeCell ref="J31:J32"/>
    <mergeCell ref="K31:K32"/>
    <mergeCell ref="L31:L32"/>
    <mergeCell ref="D32:I32"/>
    <mergeCell ref="C33:L33"/>
    <mergeCell ref="C34:L34"/>
    <mergeCell ref="C24:L24"/>
    <mergeCell ref="C25:L25"/>
    <mergeCell ref="C26:L26"/>
    <mergeCell ref="B28:M28"/>
    <mergeCell ref="B29:M29"/>
    <mergeCell ref="B30:B32"/>
    <mergeCell ref="C30:C3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1"/>
  <sheetViews>
    <sheetView view="pageBreakPreview" topLeftCell="A6" zoomScale="85" zoomScaleNormal="100" zoomScaleSheetLayoutView="85" workbookViewId="0">
      <selection activeCell="K59" sqref="K59:K60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6.7109375" style="1" customWidth="1"/>
  </cols>
  <sheetData>
    <row r="1" spans="2:18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2:18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2:18" ht="3.75" customHeight="1" x14ac:dyDescent="0.25"/>
    <row r="4" spans="2:18" x14ac:dyDescent="0.25">
      <c r="B4" s="66" t="s">
        <v>97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8"/>
    </row>
    <row r="5" spans="2:18" ht="5.25" customHeight="1" x14ac:dyDescent="0.25">
      <c r="B5" s="4"/>
      <c r="C5" s="4"/>
      <c r="D5" s="54"/>
      <c r="E5" s="54"/>
      <c r="F5" s="54"/>
      <c r="G5" s="54"/>
      <c r="H5" s="54"/>
      <c r="I5" s="54"/>
      <c r="J5" s="54"/>
      <c r="K5" s="6"/>
      <c r="L5" s="54"/>
      <c r="M5" s="54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60</v>
      </c>
    </row>
    <row r="11" spans="2:18" x14ac:dyDescent="0.25">
      <c r="B11" t="s">
        <v>10</v>
      </c>
      <c r="C11" s="7" t="s">
        <v>108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18</v>
      </c>
    </row>
    <row r="16" spans="2:18" x14ac:dyDescent="0.25">
      <c r="B16" t="s">
        <v>91</v>
      </c>
      <c r="C16" s="48">
        <v>0</v>
      </c>
      <c r="R16" t="s">
        <v>20</v>
      </c>
    </row>
    <row r="17" spans="2:18" x14ac:dyDescent="0.25">
      <c r="B17" t="s">
        <v>95</v>
      </c>
      <c r="C17" s="48">
        <f>M24</f>
        <v>3386600</v>
      </c>
    </row>
    <row r="18" spans="2:18" x14ac:dyDescent="0.25">
      <c r="B18" t="s">
        <v>96</v>
      </c>
      <c r="C18" s="48">
        <f>C17+(C17*10%)</f>
        <v>3725260</v>
      </c>
      <c r="R18" t="s">
        <v>21</v>
      </c>
    </row>
    <row r="19" spans="2:18" ht="5.25" customHeight="1" x14ac:dyDescent="0.25"/>
    <row r="20" spans="2:18" x14ac:dyDescent="0.25">
      <c r="B20" s="69" t="s">
        <v>22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</row>
    <row r="21" spans="2:18" x14ac:dyDescent="0.25">
      <c r="B21" s="49" t="s">
        <v>23</v>
      </c>
      <c r="C21" s="66" t="s">
        <v>24</v>
      </c>
      <c r="D21" s="67"/>
      <c r="E21" s="67"/>
      <c r="F21" s="67"/>
      <c r="G21" s="67"/>
      <c r="H21" s="67"/>
      <c r="I21" s="67"/>
      <c r="J21" s="67"/>
      <c r="K21" s="67"/>
      <c r="L21" s="68"/>
      <c r="M21" s="51" t="s">
        <v>25</v>
      </c>
    </row>
    <row r="22" spans="2:18" x14ac:dyDescent="0.25">
      <c r="B22" s="9" t="s">
        <v>26</v>
      </c>
      <c r="C22" s="70" t="s">
        <v>92</v>
      </c>
      <c r="D22" s="71"/>
      <c r="E22" s="71"/>
      <c r="F22" s="71"/>
      <c r="G22" s="71"/>
      <c r="H22" s="71"/>
      <c r="I22" s="71"/>
      <c r="J22" s="71"/>
      <c r="K22" s="71"/>
      <c r="L22" s="72"/>
      <c r="M22" s="10">
        <v>1</v>
      </c>
    </row>
    <row r="23" spans="2:18" x14ac:dyDescent="0.25">
      <c r="B23" s="9" t="s">
        <v>116</v>
      </c>
      <c r="C23" s="60" t="s">
        <v>117</v>
      </c>
      <c r="D23" s="61"/>
      <c r="E23" s="61"/>
      <c r="F23" s="61"/>
      <c r="G23" s="61"/>
      <c r="H23" s="61"/>
      <c r="I23" s="61"/>
      <c r="J23" s="61"/>
      <c r="K23" s="61"/>
      <c r="L23" s="62"/>
      <c r="M23" s="10">
        <v>1</v>
      </c>
    </row>
    <row r="24" spans="2:18" x14ac:dyDescent="0.25">
      <c r="B24" s="9" t="s">
        <v>27</v>
      </c>
      <c r="C24" s="70" t="s">
        <v>28</v>
      </c>
      <c r="D24" s="71"/>
      <c r="E24" s="71"/>
      <c r="F24" s="71"/>
      <c r="G24" s="71"/>
      <c r="H24" s="71"/>
      <c r="I24" s="71"/>
      <c r="J24" s="71"/>
      <c r="K24" s="71"/>
      <c r="L24" s="72"/>
      <c r="M24" s="11">
        <f>M33</f>
        <v>3386600</v>
      </c>
    </row>
    <row r="25" spans="2:18" x14ac:dyDescent="0.25">
      <c r="B25" s="63" t="s">
        <v>29</v>
      </c>
      <c r="C25" s="87" t="s">
        <v>109</v>
      </c>
      <c r="D25" s="88"/>
      <c r="E25" s="88"/>
      <c r="F25" s="88"/>
      <c r="G25" s="88"/>
      <c r="H25" s="88"/>
      <c r="I25" s="88"/>
      <c r="J25" s="88"/>
      <c r="K25" s="88"/>
      <c r="L25" s="89"/>
      <c r="M25" s="12" t="s">
        <v>107</v>
      </c>
    </row>
    <row r="26" spans="2:18" ht="14.25" customHeight="1" x14ac:dyDescent="0.25">
      <c r="B26" s="9" t="s">
        <v>30</v>
      </c>
      <c r="C26" s="70" t="s">
        <v>93</v>
      </c>
      <c r="D26" s="71"/>
      <c r="E26" s="71"/>
      <c r="F26" s="71"/>
      <c r="G26" s="71"/>
      <c r="H26" s="71"/>
      <c r="I26" s="71"/>
      <c r="J26" s="71"/>
      <c r="K26" s="71"/>
      <c r="L26" s="72"/>
      <c r="M26" s="10" t="s">
        <v>94</v>
      </c>
    </row>
    <row r="27" spans="2:18" ht="4.5" customHeight="1" x14ac:dyDescent="0.25"/>
    <row r="28" spans="2:18" ht="16.5" customHeight="1" x14ac:dyDescent="0.25">
      <c r="B28" s="69" t="s">
        <v>31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2:18" ht="3.75" customHeight="1" x14ac:dyDescent="0.25"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</row>
    <row r="30" spans="2:18" x14ac:dyDescent="0.25">
      <c r="B30" s="77" t="s">
        <v>32</v>
      </c>
      <c r="C30" s="77" t="s">
        <v>33</v>
      </c>
      <c r="D30" s="92" t="s">
        <v>34</v>
      </c>
      <c r="E30" s="93"/>
      <c r="F30" s="93"/>
      <c r="G30" s="93"/>
      <c r="H30" s="93"/>
      <c r="I30" s="93"/>
      <c r="J30" s="93"/>
      <c r="K30" s="93"/>
      <c r="L30" s="94"/>
      <c r="M30" s="95" t="s">
        <v>35</v>
      </c>
    </row>
    <row r="31" spans="2:18" x14ac:dyDescent="0.25">
      <c r="B31" s="91"/>
      <c r="C31" s="91"/>
      <c r="D31" s="98" t="s">
        <v>36</v>
      </c>
      <c r="E31" s="98"/>
      <c r="F31" s="98"/>
      <c r="G31" s="98"/>
      <c r="H31" s="98"/>
      <c r="I31" s="98"/>
      <c r="J31" s="77" t="s">
        <v>37</v>
      </c>
      <c r="K31" s="79" t="s">
        <v>38</v>
      </c>
      <c r="L31" s="77" t="s">
        <v>39</v>
      </c>
      <c r="M31" s="96"/>
    </row>
    <row r="32" spans="2:18" ht="30" customHeight="1" x14ac:dyDescent="0.25">
      <c r="B32" s="78"/>
      <c r="C32" s="78"/>
      <c r="D32" s="81" t="s">
        <v>40</v>
      </c>
      <c r="E32" s="82"/>
      <c r="F32" s="82"/>
      <c r="G32" s="82"/>
      <c r="H32" s="82"/>
      <c r="I32" s="83"/>
      <c r="J32" s="78"/>
      <c r="K32" s="80"/>
      <c r="L32" s="78"/>
      <c r="M32" s="97"/>
    </row>
    <row r="33" spans="2:15" x14ac:dyDescent="0.25">
      <c r="B33" s="52">
        <v>5</v>
      </c>
      <c r="C33" s="84" t="s">
        <v>41</v>
      </c>
      <c r="D33" s="85"/>
      <c r="E33" s="85"/>
      <c r="F33" s="85"/>
      <c r="G33" s="85"/>
      <c r="H33" s="85"/>
      <c r="I33" s="85"/>
      <c r="J33" s="85"/>
      <c r="K33" s="85"/>
      <c r="L33" s="86"/>
      <c r="M33" s="15">
        <f>SUM(M34)</f>
        <v>3386600</v>
      </c>
    </row>
    <row r="34" spans="2:15" x14ac:dyDescent="0.25">
      <c r="B34" s="16" t="s">
        <v>42</v>
      </c>
      <c r="C34" s="84" t="s">
        <v>43</v>
      </c>
      <c r="D34" s="85"/>
      <c r="E34" s="85"/>
      <c r="F34" s="85"/>
      <c r="G34" s="85"/>
      <c r="H34" s="85"/>
      <c r="I34" s="85"/>
      <c r="J34" s="85"/>
      <c r="K34" s="85"/>
      <c r="L34" s="86"/>
      <c r="M34" s="17">
        <f>SUM(M35)</f>
        <v>3386600</v>
      </c>
    </row>
    <row r="35" spans="2:15" x14ac:dyDescent="0.25">
      <c r="B35" s="18" t="s">
        <v>44</v>
      </c>
      <c r="C35" s="84" t="s">
        <v>45</v>
      </c>
      <c r="D35" s="85"/>
      <c r="E35" s="85"/>
      <c r="F35" s="85"/>
      <c r="G35" s="85"/>
      <c r="H35" s="85"/>
      <c r="I35" s="85"/>
      <c r="J35" s="85"/>
      <c r="K35" s="85"/>
      <c r="L35" s="86"/>
      <c r="M35" s="17">
        <f>SUM(M36)</f>
        <v>3386600</v>
      </c>
    </row>
    <row r="36" spans="2:15" x14ac:dyDescent="0.25">
      <c r="B36" s="18" t="s">
        <v>72</v>
      </c>
      <c r="C36" s="84" t="s">
        <v>73</v>
      </c>
      <c r="D36" s="85"/>
      <c r="E36" s="85"/>
      <c r="F36" s="85"/>
      <c r="G36" s="85"/>
      <c r="H36" s="85"/>
      <c r="I36" s="85"/>
      <c r="J36" s="85"/>
      <c r="K36" s="85"/>
      <c r="L36" s="86"/>
      <c r="M36" s="17">
        <f>SUM(M37)</f>
        <v>3386600</v>
      </c>
    </row>
    <row r="37" spans="2:15" x14ac:dyDescent="0.25">
      <c r="B37" s="18" t="s">
        <v>74</v>
      </c>
      <c r="C37" s="84" t="s">
        <v>75</v>
      </c>
      <c r="D37" s="85"/>
      <c r="E37" s="85"/>
      <c r="F37" s="85"/>
      <c r="G37" s="85"/>
      <c r="H37" s="85"/>
      <c r="I37" s="85"/>
      <c r="J37" s="85"/>
      <c r="K37" s="85"/>
      <c r="L37" s="86"/>
      <c r="M37" s="17">
        <f>M53+M56+M38</f>
        <v>3386600</v>
      </c>
    </row>
    <row r="38" spans="2:15" x14ac:dyDescent="0.25">
      <c r="B38" s="18" t="s">
        <v>48</v>
      </c>
      <c r="C38" s="84" t="s">
        <v>49</v>
      </c>
      <c r="D38" s="85"/>
      <c r="E38" s="85"/>
      <c r="F38" s="85"/>
      <c r="G38" s="85"/>
      <c r="H38" s="85"/>
      <c r="I38" s="85"/>
      <c r="J38" s="85"/>
      <c r="K38" s="85"/>
      <c r="L38" s="86"/>
      <c r="M38" s="17">
        <f>SUM(M41:M52)</f>
        <v>1266600</v>
      </c>
    </row>
    <row r="39" spans="2:15" x14ac:dyDescent="0.25">
      <c r="B39" s="16"/>
      <c r="C39" s="84" t="s">
        <v>46</v>
      </c>
      <c r="D39" s="85"/>
      <c r="E39" s="85"/>
      <c r="F39" s="85"/>
      <c r="G39" s="85"/>
      <c r="H39" s="85"/>
      <c r="I39" s="85"/>
      <c r="J39" s="85"/>
      <c r="K39" s="85"/>
      <c r="L39" s="85"/>
      <c r="M39" s="17"/>
    </row>
    <row r="40" spans="2:15" x14ac:dyDescent="0.25">
      <c r="B40" s="16"/>
      <c r="C40" s="104" t="s">
        <v>47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</row>
    <row r="41" spans="2:15" x14ac:dyDescent="0.25">
      <c r="B41" s="20"/>
      <c r="C41" s="9" t="s">
        <v>77</v>
      </c>
      <c r="D41" s="122">
        <v>2</v>
      </c>
      <c r="E41" s="123"/>
      <c r="F41" s="123"/>
      <c r="G41" s="123"/>
      <c r="H41" s="123"/>
      <c r="I41" s="124"/>
      <c r="J41" s="98" t="s">
        <v>79</v>
      </c>
      <c r="K41" s="101">
        <v>73300</v>
      </c>
      <c r="L41" s="131">
        <v>0</v>
      </c>
      <c r="M41" s="103">
        <f>D41*K41</f>
        <v>146600</v>
      </c>
      <c r="N41" s="21"/>
      <c r="O41" s="21"/>
    </row>
    <row r="42" spans="2:15" x14ac:dyDescent="0.25">
      <c r="B42" s="20"/>
      <c r="C42" s="9" t="s">
        <v>78</v>
      </c>
      <c r="D42" s="125"/>
      <c r="E42" s="126"/>
      <c r="F42" s="126"/>
      <c r="G42" s="126"/>
      <c r="H42" s="126"/>
      <c r="I42" s="127"/>
      <c r="J42" s="102"/>
      <c r="K42" s="101"/>
      <c r="L42" s="131"/>
      <c r="M42" s="103"/>
      <c r="N42" s="21"/>
      <c r="O42" s="21"/>
    </row>
    <row r="43" spans="2:15" x14ac:dyDescent="0.25">
      <c r="B43" s="20"/>
      <c r="C43" s="23" t="s">
        <v>80</v>
      </c>
      <c r="D43" s="122">
        <v>30</v>
      </c>
      <c r="E43" s="123"/>
      <c r="F43" s="123"/>
      <c r="G43" s="123"/>
      <c r="H43" s="123"/>
      <c r="I43" s="124"/>
      <c r="J43" s="99" t="s">
        <v>81</v>
      </c>
      <c r="K43" s="101">
        <v>5800</v>
      </c>
      <c r="L43" s="119">
        <v>0</v>
      </c>
      <c r="M43" s="103">
        <f>SUM(D43*K43)</f>
        <v>174000</v>
      </c>
      <c r="N43" s="21"/>
      <c r="O43" s="21"/>
    </row>
    <row r="44" spans="2:15" x14ac:dyDescent="0.25">
      <c r="B44" s="20"/>
      <c r="C44" s="9" t="s">
        <v>82</v>
      </c>
      <c r="D44" s="125"/>
      <c r="E44" s="126"/>
      <c r="F44" s="126"/>
      <c r="G44" s="126"/>
      <c r="H44" s="126"/>
      <c r="I44" s="127"/>
      <c r="J44" s="100"/>
      <c r="K44" s="101"/>
      <c r="L44" s="120"/>
      <c r="M44" s="103"/>
      <c r="N44" s="21"/>
      <c r="O44" s="21"/>
    </row>
    <row r="45" spans="2:15" x14ac:dyDescent="0.25">
      <c r="B45" s="20"/>
      <c r="C45" s="9" t="s">
        <v>83</v>
      </c>
      <c r="D45" s="132">
        <v>1</v>
      </c>
      <c r="E45" s="133"/>
      <c r="F45" s="133"/>
      <c r="G45" s="133"/>
      <c r="H45" s="133"/>
      <c r="I45" s="134"/>
      <c r="J45" s="98" t="s">
        <v>81</v>
      </c>
      <c r="K45" s="101">
        <v>525000</v>
      </c>
      <c r="L45" s="102">
        <v>0</v>
      </c>
      <c r="M45" s="103">
        <f>D45*K45</f>
        <v>525000</v>
      </c>
      <c r="N45" s="21"/>
      <c r="O45" s="21"/>
    </row>
    <row r="46" spans="2:15" x14ac:dyDescent="0.25">
      <c r="B46" s="20"/>
      <c r="C46" s="9" t="s">
        <v>84</v>
      </c>
      <c r="D46" s="135"/>
      <c r="E46" s="136"/>
      <c r="F46" s="136"/>
      <c r="G46" s="136"/>
      <c r="H46" s="136"/>
      <c r="I46" s="137"/>
      <c r="J46" s="102"/>
      <c r="K46" s="101"/>
      <c r="L46" s="102"/>
      <c r="M46" s="103"/>
      <c r="N46" s="21"/>
      <c r="O46" s="21"/>
    </row>
    <row r="47" spans="2:15" x14ac:dyDescent="0.25">
      <c r="B47" s="20"/>
      <c r="C47" s="23" t="s">
        <v>85</v>
      </c>
      <c r="D47" s="122">
        <v>30</v>
      </c>
      <c r="E47" s="123"/>
      <c r="F47" s="123"/>
      <c r="G47" s="123"/>
      <c r="H47" s="123"/>
      <c r="I47" s="124"/>
      <c r="J47" s="98" t="s">
        <v>81</v>
      </c>
      <c r="K47" s="101">
        <v>3300</v>
      </c>
      <c r="L47" s="102">
        <v>0</v>
      </c>
      <c r="M47" s="103">
        <f>D47*K47</f>
        <v>99000</v>
      </c>
      <c r="N47" s="21"/>
      <c r="O47" s="21"/>
    </row>
    <row r="48" spans="2:15" x14ac:dyDescent="0.25">
      <c r="B48" s="20"/>
      <c r="C48" s="9" t="s">
        <v>86</v>
      </c>
      <c r="D48" s="125"/>
      <c r="E48" s="126"/>
      <c r="F48" s="126"/>
      <c r="G48" s="126"/>
      <c r="H48" s="126"/>
      <c r="I48" s="127"/>
      <c r="J48" s="102"/>
      <c r="K48" s="101"/>
      <c r="L48" s="102"/>
      <c r="M48" s="103"/>
      <c r="N48" s="21"/>
      <c r="O48" s="21"/>
    </row>
    <row r="49" spans="2:15" x14ac:dyDescent="0.25">
      <c r="B49" s="20"/>
      <c r="C49" s="45" t="s">
        <v>87</v>
      </c>
      <c r="D49" s="122">
        <v>12</v>
      </c>
      <c r="E49" s="123"/>
      <c r="F49" s="123"/>
      <c r="G49" s="123"/>
      <c r="H49" s="123"/>
      <c r="I49" s="124"/>
      <c r="J49" s="102" t="s">
        <v>79</v>
      </c>
      <c r="K49" s="101">
        <v>4500</v>
      </c>
      <c r="L49" s="102">
        <v>0</v>
      </c>
      <c r="M49" s="103">
        <f>D49*K49</f>
        <v>54000</v>
      </c>
      <c r="N49" s="21"/>
      <c r="O49" s="21"/>
    </row>
    <row r="50" spans="2:15" x14ac:dyDescent="0.25">
      <c r="B50" s="20"/>
      <c r="C50" s="46" t="s">
        <v>84</v>
      </c>
      <c r="D50" s="125"/>
      <c r="E50" s="126"/>
      <c r="F50" s="126"/>
      <c r="G50" s="126"/>
      <c r="H50" s="126"/>
      <c r="I50" s="127"/>
      <c r="J50" s="102"/>
      <c r="K50" s="101"/>
      <c r="L50" s="102"/>
      <c r="M50" s="103"/>
      <c r="N50" s="21"/>
      <c r="O50" s="21"/>
    </row>
    <row r="51" spans="2:15" x14ac:dyDescent="0.25">
      <c r="B51" s="20"/>
      <c r="C51" s="45" t="s">
        <v>88</v>
      </c>
      <c r="D51" s="122">
        <v>4</v>
      </c>
      <c r="E51" s="123"/>
      <c r="F51" s="123"/>
      <c r="G51" s="123"/>
      <c r="H51" s="123"/>
      <c r="I51" s="124"/>
      <c r="J51" s="102" t="s">
        <v>89</v>
      </c>
      <c r="K51" s="101">
        <v>67000</v>
      </c>
      <c r="L51" s="102">
        <v>0</v>
      </c>
      <c r="M51" s="103">
        <f>D51*K51</f>
        <v>268000</v>
      </c>
      <c r="N51" s="21"/>
      <c r="O51" s="21"/>
    </row>
    <row r="52" spans="2:15" x14ac:dyDescent="0.25">
      <c r="B52" s="20"/>
      <c r="C52" s="46" t="s">
        <v>84</v>
      </c>
      <c r="D52" s="125"/>
      <c r="E52" s="126"/>
      <c r="F52" s="126"/>
      <c r="G52" s="126"/>
      <c r="H52" s="126"/>
      <c r="I52" s="127"/>
      <c r="J52" s="102"/>
      <c r="K52" s="101"/>
      <c r="L52" s="102"/>
      <c r="M52" s="103"/>
      <c r="N52" s="21"/>
      <c r="O52" s="21"/>
    </row>
    <row r="53" spans="2:15" x14ac:dyDescent="0.25">
      <c r="B53" s="18" t="s">
        <v>50</v>
      </c>
      <c r="C53" s="84" t="s">
        <v>51</v>
      </c>
      <c r="D53" s="85"/>
      <c r="E53" s="85"/>
      <c r="F53" s="85"/>
      <c r="G53" s="85"/>
      <c r="H53" s="85"/>
      <c r="I53" s="85"/>
      <c r="J53" s="85"/>
      <c r="K53" s="85"/>
      <c r="L53" s="86"/>
      <c r="M53" s="17">
        <f>SUM(M54)</f>
        <v>900000</v>
      </c>
    </row>
    <row r="54" spans="2:15" x14ac:dyDescent="0.25">
      <c r="B54" s="20"/>
      <c r="C54" s="23" t="s">
        <v>52</v>
      </c>
      <c r="D54" s="122">
        <v>3000</v>
      </c>
      <c r="E54" s="123"/>
      <c r="F54" s="123"/>
      <c r="G54" s="123"/>
      <c r="H54" s="123"/>
      <c r="I54" s="124"/>
      <c r="J54" s="99" t="s">
        <v>53</v>
      </c>
      <c r="K54" s="79">
        <v>300</v>
      </c>
      <c r="L54" s="119">
        <v>0</v>
      </c>
      <c r="M54" s="129">
        <f>SUM(D54*K54)</f>
        <v>900000</v>
      </c>
      <c r="N54" s="21"/>
      <c r="O54" s="21"/>
    </row>
    <row r="55" spans="2:15" x14ac:dyDescent="0.25">
      <c r="B55" s="20"/>
      <c r="C55" s="23" t="s">
        <v>54</v>
      </c>
      <c r="D55" s="125"/>
      <c r="E55" s="126"/>
      <c r="F55" s="126"/>
      <c r="G55" s="126"/>
      <c r="H55" s="126"/>
      <c r="I55" s="127"/>
      <c r="J55" s="128"/>
      <c r="K55" s="80"/>
      <c r="L55" s="120"/>
      <c r="M55" s="130"/>
      <c r="N55" s="21"/>
      <c r="O55" s="21"/>
    </row>
    <row r="56" spans="2:15" s="22" customFormat="1" x14ac:dyDescent="0.25">
      <c r="B56" s="16" t="s">
        <v>102</v>
      </c>
      <c r="C56" s="84" t="s">
        <v>103</v>
      </c>
      <c r="D56" s="85"/>
      <c r="E56" s="85"/>
      <c r="F56" s="85"/>
      <c r="G56" s="85"/>
      <c r="H56" s="85"/>
      <c r="I56" s="85"/>
      <c r="J56" s="85"/>
      <c r="K56" s="85"/>
      <c r="L56" s="86"/>
      <c r="M56" s="17">
        <f>SUM(M57:M60)</f>
        <v>1220000</v>
      </c>
    </row>
    <row r="57" spans="2:15" ht="15" customHeight="1" x14ac:dyDescent="0.25">
      <c r="B57" s="9"/>
      <c r="C57" s="45" t="s">
        <v>104</v>
      </c>
      <c r="D57" s="77">
        <v>10</v>
      </c>
      <c r="E57" s="77" t="s">
        <v>55</v>
      </c>
      <c r="F57" s="77">
        <v>1</v>
      </c>
      <c r="G57" s="77" t="s">
        <v>56</v>
      </c>
      <c r="H57" s="77">
        <v>2</v>
      </c>
      <c r="I57" s="77" t="s">
        <v>57</v>
      </c>
      <c r="J57" s="121" t="s">
        <v>58</v>
      </c>
      <c r="K57" s="79">
        <v>44000</v>
      </c>
      <c r="L57" s="119">
        <v>0</v>
      </c>
      <c r="M57" s="117">
        <f>SUM(D57*F57*H57*K57)</f>
        <v>880000</v>
      </c>
    </row>
    <row r="58" spans="2:15" x14ac:dyDescent="0.25">
      <c r="B58" s="9"/>
      <c r="C58" s="57" t="s">
        <v>105</v>
      </c>
      <c r="D58" s="78"/>
      <c r="E58" s="78"/>
      <c r="F58" s="78"/>
      <c r="G58" s="78"/>
      <c r="H58" s="78"/>
      <c r="I58" s="78"/>
      <c r="J58" s="100"/>
      <c r="K58" s="80"/>
      <c r="L58" s="120"/>
      <c r="M58" s="118"/>
    </row>
    <row r="59" spans="2:15" ht="15" customHeight="1" x14ac:dyDescent="0.25">
      <c r="B59" s="9"/>
      <c r="C59" s="45" t="s">
        <v>104</v>
      </c>
      <c r="D59" s="77">
        <v>10</v>
      </c>
      <c r="E59" s="77" t="s">
        <v>55</v>
      </c>
      <c r="F59" s="77">
        <v>1</v>
      </c>
      <c r="G59" s="77" t="s">
        <v>56</v>
      </c>
      <c r="H59" s="77">
        <v>2</v>
      </c>
      <c r="I59" s="77" t="s">
        <v>57</v>
      </c>
      <c r="J59" s="121" t="s">
        <v>58</v>
      </c>
      <c r="K59" s="79">
        <v>17000</v>
      </c>
      <c r="L59" s="119">
        <v>0</v>
      </c>
      <c r="M59" s="117">
        <f>SUM(D59*F59*H59*K59)</f>
        <v>340000</v>
      </c>
    </row>
    <row r="60" spans="2:15" x14ac:dyDescent="0.25">
      <c r="B60" s="9"/>
      <c r="C60" s="57" t="s">
        <v>106</v>
      </c>
      <c r="D60" s="78"/>
      <c r="E60" s="78"/>
      <c r="F60" s="78"/>
      <c r="G60" s="78"/>
      <c r="H60" s="78"/>
      <c r="I60" s="78"/>
      <c r="J60" s="100"/>
      <c r="K60" s="80"/>
      <c r="L60" s="120"/>
      <c r="M60" s="118"/>
    </row>
    <row r="61" spans="2:15" s="22" customFormat="1" x14ac:dyDescent="0.25">
      <c r="B61" s="112" t="s">
        <v>59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7">
        <f>SUM(M35)</f>
        <v>3386600</v>
      </c>
    </row>
    <row r="62" spans="2:15" x14ac:dyDescent="0.25">
      <c r="B62" s="25"/>
      <c r="C62" s="26"/>
      <c r="D62" s="27"/>
      <c r="E62" s="27"/>
      <c r="F62" s="27"/>
      <c r="G62" s="27"/>
      <c r="H62" s="27"/>
      <c r="I62" s="28"/>
      <c r="J62" s="73" t="s">
        <v>90</v>
      </c>
      <c r="K62" s="116"/>
      <c r="L62" s="116"/>
      <c r="M62" s="74"/>
    </row>
    <row r="63" spans="2:15" x14ac:dyDescent="0.25">
      <c r="B63" s="29"/>
      <c r="C63" s="30"/>
      <c r="D63" s="31"/>
      <c r="E63" s="31"/>
      <c r="F63" s="31"/>
      <c r="G63" s="31"/>
      <c r="H63" s="31"/>
      <c r="I63" s="32"/>
      <c r="J63" s="108" t="str">
        <f>'01'!J49:M49</f>
        <v>Inspektur Daerah Provinsi</v>
      </c>
      <c r="K63" s="109"/>
      <c r="L63" s="109"/>
      <c r="M63" s="110"/>
    </row>
    <row r="64" spans="2:15" x14ac:dyDescent="0.25">
      <c r="B64" s="29"/>
      <c r="C64" s="30"/>
      <c r="D64" s="31"/>
      <c r="E64" s="31"/>
      <c r="F64" s="31"/>
      <c r="G64" s="31"/>
      <c r="H64" s="31"/>
      <c r="I64" s="32"/>
      <c r="J64" s="53"/>
      <c r="K64" s="35"/>
      <c r="L64" s="31"/>
      <c r="M64" s="36"/>
    </row>
    <row r="65" spans="2:13" x14ac:dyDescent="0.25">
      <c r="B65" s="29"/>
      <c r="C65" s="30"/>
      <c r="D65" s="31"/>
      <c r="E65" s="31"/>
      <c r="F65" s="31"/>
      <c r="G65" s="31"/>
      <c r="H65" s="31"/>
      <c r="I65" s="32"/>
      <c r="J65" s="53"/>
      <c r="K65" s="35"/>
      <c r="L65" s="31"/>
      <c r="M65" s="36"/>
    </row>
    <row r="66" spans="2:13" x14ac:dyDescent="0.25">
      <c r="B66" s="29"/>
      <c r="C66" s="30"/>
      <c r="D66" s="31"/>
      <c r="E66" s="31"/>
      <c r="F66" s="31"/>
      <c r="G66" s="31"/>
      <c r="H66" s="31"/>
      <c r="I66" s="32"/>
      <c r="J66" s="53"/>
      <c r="K66" s="35"/>
      <c r="L66" s="31"/>
      <c r="M66" s="36"/>
    </row>
    <row r="67" spans="2:13" x14ac:dyDescent="0.25">
      <c r="B67" s="29"/>
      <c r="C67" s="30"/>
      <c r="D67" s="31"/>
      <c r="E67" s="31"/>
      <c r="F67" s="31"/>
      <c r="G67" s="31"/>
      <c r="H67" s="31"/>
      <c r="I67" s="32"/>
      <c r="J67" s="53"/>
      <c r="K67" s="35"/>
      <c r="L67" s="31"/>
      <c r="M67" s="36"/>
    </row>
    <row r="68" spans="2:13" x14ac:dyDescent="0.25">
      <c r="B68" s="29"/>
      <c r="C68" s="30"/>
      <c r="D68" s="31"/>
      <c r="E68" s="31"/>
      <c r="F68" s="31"/>
      <c r="G68" s="31"/>
      <c r="H68" s="31"/>
      <c r="I68" s="32"/>
      <c r="J68" s="108" t="str">
        <f>'01'!J54:M54</f>
        <v>DELLIYARTI, SE.Ak, CA, CFrA</v>
      </c>
      <c r="K68" s="109"/>
      <c r="L68" s="109"/>
      <c r="M68" s="110"/>
    </row>
    <row r="69" spans="2:13" x14ac:dyDescent="0.25">
      <c r="B69" s="37"/>
      <c r="C69" s="38"/>
      <c r="D69" s="39"/>
      <c r="E69" s="39"/>
      <c r="F69" s="39"/>
      <c r="G69" s="39"/>
      <c r="H69" s="39"/>
      <c r="I69" s="40"/>
      <c r="J69" s="75" t="str">
        <f>'01'!J55:M55</f>
        <v>NIP. 19641231 199303 2 001</v>
      </c>
      <c r="K69" s="111"/>
      <c r="L69" s="111"/>
      <c r="M69" s="76"/>
    </row>
    <row r="70" spans="2:13" x14ac:dyDescent="0.25">
      <c r="M70" s="41"/>
    </row>
    <row r="71" spans="2:13" x14ac:dyDescent="0.25">
      <c r="M71" s="41"/>
    </row>
    <row r="72" spans="2:13" x14ac:dyDescent="0.25">
      <c r="M72" s="41"/>
    </row>
    <row r="73" spans="2:13" x14ac:dyDescent="0.25">
      <c r="M73" s="41"/>
    </row>
    <row r="74" spans="2:13" x14ac:dyDescent="0.25">
      <c r="M74" s="41"/>
    </row>
    <row r="75" spans="2:13" x14ac:dyDescent="0.25">
      <c r="M75" s="41"/>
    </row>
    <row r="76" spans="2:13" x14ac:dyDescent="0.25">
      <c r="M76" s="41"/>
    </row>
    <row r="77" spans="2:13" x14ac:dyDescent="0.25">
      <c r="M77" s="41"/>
    </row>
    <row r="78" spans="2:13" x14ac:dyDescent="0.25">
      <c r="M78" s="41"/>
    </row>
    <row r="79" spans="2:13" x14ac:dyDescent="0.25">
      <c r="M79" s="41"/>
    </row>
    <row r="80" spans="2:13" x14ac:dyDescent="0.25">
      <c r="M80" s="41"/>
    </row>
    <row r="81" spans="4:13" x14ac:dyDescent="0.25">
      <c r="M81" s="41"/>
    </row>
    <row r="82" spans="4:13" x14ac:dyDescent="0.25">
      <c r="D82"/>
      <c r="E82"/>
      <c r="F82"/>
      <c r="G82"/>
      <c r="H82"/>
      <c r="I82"/>
      <c r="J82"/>
      <c r="K82"/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1"/>
    </row>
    <row r="290" spans="4:13" x14ac:dyDescent="0.25">
      <c r="D290"/>
      <c r="E290"/>
      <c r="F290"/>
      <c r="G290"/>
      <c r="H290"/>
      <c r="I290"/>
      <c r="J290"/>
      <c r="K290"/>
      <c r="M290" s="41"/>
    </row>
    <row r="291" spans="4:13" x14ac:dyDescent="0.25">
      <c r="D291"/>
      <c r="E291"/>
      <c r="F291"/>
      <c r="G291"/>
      <c r="H291"/>
      <c r="I291"/>
      <c r="J291"/>
      <c r="K291"/>
      <c r="M291" s="41"/>
    </row>
    <row r="292" spans="4:13" x14ac:dyDescent="0.25">
      <c r="D292"/>
      <c r="E292"/>
      <c r="F292"/>
      <c r="G292"/>
      <c r="H292"/>
      <c r="I292"/>
      <c r="J292"/>
      <c r="K292"/>
      <c r="M292" s="41"/>
    </row>
    <row r="293" spans="4:13" x14ac:dyDescent="0.25">
      <c r="D293"/>
      <c r="E293"/>
      <c r="F293"/>
      <c r="G293"/>
      <c r="H293"/>
      <c r="I293"/>
      <c r="J293"/>
      <c r="K293"/>
      <c r="M293" s="41"/>
    </row>
    <row r="294" spans="4:13" x14ac:dyDescent="0.25">
      <c r="D294"/>
      <c r="E294"/>
      <c r="F294"/>
      <c r="G294"/>
      <c r="H294"/>
      <c r="I294"/>
      <c r="J294"/>
      <c r="K294"/>
      <c r="M294" s="41"/>
    </row>
    <row r="295" spans="4:13" x14ac:dyDescent="0.25">
      <c r="D295"/>
      <c r="E295"/>
      <c r="F295"/>
      <c r="G295"/>
      <c r="H295"/>
      <c r="I295"/>
      <c r="J295"/>
      <c r="K295"/>
      <c r="M295" s="41"/>
    </row>
    <row r="296" spans="4:13" x14ac:dyDescent="0.25">
      <c r="D296"/>
      <c r="E296"/>
      <c r="F296"/>
      <c r="G296"/>
      <c r="H296"/>
      <c r="I296"/>
      <c r="J296"/>
      <c r="K296"/>
      <c r="M296" s="41"/>
    </row>
    <row r="297" spans="4:13" x14ac:dyDescent="0.25">
      <c r="D297"/>
      <c r="E297"/>
      <c r="F297"/>
      <c r="G297"/>
      <c r="H297"/>
      <c r="I297"/>
      <c r="J297"/>
      <c r="K297"/>
      <c r="M297" s="41"/>
    </row>
    <row r="298" spans="4:13" x14ac:dyDescent="0.25">
      <c r="D298"/>
      <c r="E298"/>
      <c r="F298"/>
      <c r="G298"/>
      <c r="H298"/>
      <c r="I298"/>
      <c r="J298"/>
      <c r="K298"/>
      <c r="M298" s="41"/>
    </row>
    <row r="299" spans="4:13" x14ac:dyDescent="0.25">
      <c r="D299"/>
      <c r="E299"/>
      <c r="F299"/>
      <c r="G299"/>
      <c r="H299"/>
      <c r="I299"/>
      <c r="J299"/>
      <c r="K299"/>
      <c r="M299" s="41"/>
    </row>
    <row r="300" spans="4:13" x14ac:dyDescent="0.25">
      <c r="D300"/>
      <c r="E300"/>
      <c r="F300"/>
      <c r="G300"/>
      <c r="H300"/>
      <c r="I300"/>
      <c r="J300"/>
      <c r="K300"/>
      <c r="M300" s="41"/>
    </row>
    <row r="301" spans="4:13" x14ac:dyDescent="0.25">
      <c r="D301"/>
      <c r="E301"/>
      <c r="F301"/>
      <c r="G301"/>
      <c r="H301"/>
      <c r="I301"/>
      <c r="J301"/>
      <c r="K301"/>
      <c r="M301" s="41"/>
    </row>
    <row r="302" spans="4:13" x14ac:dyDescent="0.25">
      <c r="D302"/>
      <c r="E302"/>
      <c r="F302"/>
      <c r="G302"/>
      <c r="H302"/>
      <c r="I302"/>
      <c r="J302"/>
      <c r="K302"/>
      <c r="M302" s="41"/>
    </row>
    <row r="303" spans="4:13" x14ac:dyDescent="0.25">
      <c r="D303"/>
      <c r="E303"/>
      <c r="F303"/>
      <c r="G303"/>
      <c r="H303"/>
      <c r="I303"/>
      <c r="J303"/>
      <c r="K303"/>
      <c r="M303" s="41"/>
    </row>
    <row r="304" spans="4:13" x14ac:dyDescent="0.25">
      <c r="D304"/>
      <c r="E304"/>
      <c r="F304"/>
      <c r="G304"/>
      <c r="H304"/>
      <c r="I304"/>
      <c r="J304"/>
      <c r="K304"/>
      <c r="M304" s="41"/>
    </row>
    <row r="305" spans="4:13" x14ac:dyDescent="0.25">
      <c r="D305"/>
      <c r="E305"/>
      <c r="F305"/>
      <c r="G305"/>
      <c r="H305"/>
      <c r="I305"/>
      <c r="J305"/>
      <c r="K305"/>
      <c r="M305" s="42"/>
    </row>
    <row r="306" spans="4:13" x14ac:dyDescent="0.25">
      <c r="D306"/>
      <c r="E306"/>
      <c r="F306"/>
      <c r="G306"/>
      <c r="H306"/>
      <c r="I306"/>
      <c r="J306"/>
      <c r="K306"/>
      <c r="M306" s="42"/>
    </row>
    <row r="307" spans="4:13" x14ac:dyDescent="0.25">
      <c r="D307"/>
      <c r="E307"/>
      <c r="F307"/>
      <c r="G307"/>
      <c r="H307"/>
      <c r="I307"/>
      <c r="J307"/>
      <c r="K307"/>
      <c r="M307" s="42"/>
    </row>
    <row r="308" spans="4:13" x14ac:dyDescent="0.25">
      <c r="D308"/>
      <c r="E308"/>
      <c r="F308"/>
      <c r="G308"/>
      <c r="H308"/>
      <c r="I308"/>
      <c r="J308"/>
      <c r="K308"/>
      <c r="M308" s="42"/>
    </row>
    <row r="309" spans="4:13" x14ac:dyDescent="0.25">
      <c r="D309"/>
      <c r="E309"/>
      <c r="F309"/>
      <c r="G309"/>
      <c r="H309"/>
      <c r="I309"/>
      <c r="J309"/>
      <c r="K309"/>
      <c r="M309" s="42"/>
    </row>
    <row r="310" spans="4:13" x14ac:dyDescent="0.25">
      <c r="D310"/>
      <c r="E310"/>
      <c r="F310"/>
      <c r="G310"/>
      <c r="H310"/>
      <c r="I310"/>
      <c r="J310"/>
      <c r="K310"/>
      <c r="M310" s="42"/>
    </row>
    <row r="311" spans="4:13" x14ac:dyDescent="0.25">
      <c r="D311"/>
      <c r="E311"/>
      <c r="F311"/>
      <c r="G311"/>
      <c r="H311"/>
      <c r="I311"/>
      <c r="J311"/>
      <c r="K311"/>
      <c r="M311" s="42"/>
    </row>
  </sheetData>
  <mergeCells count="90">
    <mergeCell ref="D51:I52"/>
    <mergeCell ref="J51:J52"/>
    <mergeCell ref="K51:K52"/>
    <mergeCell ref="L51:L52"/>
    <mergeCell ref="M51:M52"/>
    <mergeCell ref="D49:I50"/>
    <mergeCell ref="J49:J50"/>
    <mergeCell ref="K49:K50"/>
    <mergeCell ref="L49:L50"/>
    <mergeCell ref="M49:M50"/>
    <mergeCell ref="D47:I48"/>
    <mergeCell ref="J47:J48"/>
    <mergeCell ref="K47:K48"/>
    <mergeCell ref="L47:L48"/>
    <mergeCell ref="M47:M48"/>
    <mergeCell ref="K43:K44"/>
    <mergeCell ref="L43:L44"/>
    <mergeCell ref="M43:M44"/>
    <mergeCell ref="D45:I46"/>
    <mergeCell ref="J45:J46"/>
    <mergeCell ref="K45:K46"/>
    <mergeCell ref="L45:L46"/>
    <mergeCell ref="M45:M46"/>
    <mergeCell ref="C22:L22"/>
    <mergeCell ref="B1:M1"/>
    <mergeCell ref="B2:M2"/>
    <mergeCell ref="B4:M4"/>
    <mergeCell ref="B20:M20"/>
    <mergeCell ref="C21:L21"/>
    <mergeCell ref="C34:L34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J31:J32"/>
    <mergeCell ref="K31:K32"/>
    <mergeCell ref="L31:L32"/>
    <mergeCell ref="D32:I32"/>
    <mergeCell ref="C33:L33"/>
    <mergeCell ref="C35:L35"/>
    <mergeCell ref="C36:L36"/>
    <mergeCell ref="C37:L37"/>
    <mergeCell ref="M54:M55"/>
    <mergeCell ref="C56:L56"/>
    <mergeCell ref="C53:L53"/>
    <mergeCell ref="C38:L38"/>
    <mergeCell ref="C39:L39"/>
    <mergeCell ref="C40:M40"/>
    <mergeCell ref="D41:I42"/>
    <mergeCell ref="J41:J42"/>
    <mergeCell ref="K41:K42"/>
    <mergeCell ref="L41:L42"/>
    <mergeCell ref="M41:M42"/>
    <mergeCell ref="D43:I44"/>
    <mergeCell ref="J43:J44"/>
    <mergeCell ref="D54:I55"/>
    <mergeCell ref="J54:J55"/>
    <mergeCell ref="K54:K55"/>
    <mergeCell ref="L54:L55"/>
    <mergeCell ref="F57:F58"/>
    <mergeCell ref="G57:G58"/>
    <mergeCell ref="D57:D58"/>
    <mergeCell ref="E57:E58"/>
    <mergeCell ref="M59:M60"/>
    <mergeCell ref="L59:L60"/>
    <mergeCell ref="K59:K60"/>
    <mergeCell ref="J59:J60"/>
    <mergeCell ref="H57:H58"/>
    <mergeCell ref="I57:I58"/>
    <mergeCell ref="J57:J58"/>
    <mergeCell ref="K57:K58"/>
    <mergeCell ref="L57:L58"/>
    <mergeCell ref="M57:M58"/>
    <mergeCell ref="D59:D60"/>
    <mergeCell ref="E59:E60"/>
    <mergeCell ref="F59:F60"/>
    <mergeCell ref="J69:M69"/>
    <mergeCell ref="B61:L61"/>
    <mergeCell ref="G59:G60"/>
    <mergeCell ref="H59:H60"/>
    <mergeCell ref="J62:M62"/>
    <mergeCell ref="J63:M63"/>
    <mergeCell ref="J68:M68"/>
    <mergeCell ref="I59:I6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2"/>
  <sheetViews>
    <sheetView tabSelected="1" view="pageBreakPreview" zoomScaleNormal="100" zoomScaleSheetLayoutView="100" workbookViewId="0">
      <selection activeCell="K60" sqref="K60:K61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4.85546875" customWidth="1"/>
    <col min="15" max="15" width="11.28515625" bestFit="1" customWidth="1"/>
  </cols>
  <sheetData>
    <row r="1" spans="2:18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2:18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2:18" ht="3.75" customHeight="1" x14ac:dyDescent="0.25"/>
    <row r="4" spans="2:18" x14ac:dyDescent="0.25">
      <c r="B4" s="66" t="s">
        <v>97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8"/>
    </row>
    <row r="5" spans="2:18" ht="5.25" customHeight="1" x14ac:dyDescent="0.25">
      <c r="B5" s="4"/>
      <c r="C5" s="4"/>
      <c r="D5" s="33"/>
      <c r="E5" s="33"/>
      <c r="F5" s="33"/>
      <c r="G5" s="33"/>
      <c r="H5" s="33"/>
      <c r="I5" s="33"/>
      <c r="J5" s="33"/>
      <c r="K5" s="6"/>
      <c r="L5" s="33"/>
      <c r="M5" s="43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60</v>
      </c>
    </row>
    <row r="11" spans="2:18" x14ac:dyDescent="0.25">
      <c r="B11" t="s">
        <v>10</v>
      </c>
      <c r="C11" s="7" t="s">
        <v>76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18</v>
      </c>
    </row>
    <row r="16" spans="2:18" x14ac:dyDescent="0.25">
      <c r="B16" t="s">
        <v>91</v>
      </c>
      <c r="C16" s="58">
        <v>8634600</v>
      </c>
      <c r="R16" t="s">
        <v>20</v>
      </c>
    </row>
    <row r="17" spans="2:18" x14ac:dyDescent="0.25">
      <c r="B17" t="s">
        <v>95</v>
      </c>
      <c r="C17" s="48">
        <f>M24</f>
        <v>4560200</v>
      </c>
    </row>
    <row r="18" spans="2:18" x14ac:dyDescent="0.25">
      <c r="B18" t="s">
        <v>96</v>
      </c>
      <c r="C18" s="48">
        <f>C17+(C17*10%)</f>
        <v>5016220</v>
      </c>
      <c r="R18" t="s">
        <v>21</v>
      </c>
    </row>
    <row r="19" spans="2:18" ht="5.25" customHeight="1" x14ac:dyDescent="0.25"/>
    <row r="20" spans="2:18" x14ac:dyDescent="0.25">
      <c r="B20" s="69" t="s">
        <v>22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</row>
    <row r="21" spans="2:18" x14ac:dyDescent="0.25">
      <c r="B21" s="8" t="s">
        <v>23</v>
      </c>
      <c r="C21" s="66" t="s">
        <v>24</v>
      </c>
      <c r="D21" s="67"/>
      <c r="E21" s="67"/>
      <c r="F21" s="67"/>
      <c r="G21" s="67"/>
      <c r="H21" s="67"/>
      <c r="I21" s="67"/>
      <c r="J21" s="67"/>
      <c r="K21" s="67"/>
      <c r="L21" s="68"/>
      <c r="M21" s="44" t="s">
        <v>25</v>
      </c>
    </row>
    <row r="22" spans="2:18" x14ac:dyDescent="0.25">
      <c r="B22" s="9" t="s">
        <v>26</v>
      </c>
      <c r="C22" s="70" t="str">
        <f>'01'!C22:L22</f>
        <v>Persentase ketercapaian penunjang urusan pemerintahan daerah provinsi</v>
      </c>
      <c r="D22" s="71"/>
      <c r="E22" s="71"/>
      <c r="F22" s="71"/>
      <c r="G22" s="71"/>
      <c r="H22" s="71"/>
      <c r="I22" s="71"/>
      <c r="J22" s="71"/>
      <c r="K22" s="71"/>
      <c r="L22" s="72"/>
      <c r="M22" s="10">
        <f>'01'!M22</f>
        <v>1</v>
      </c>
    </row>
    <row r="23" spans="2:18" x14ac:dyDescent="0.25">
      <c r="B23" s="9" t="s">
        <v>116</v>
      </c>
      <c r="C23" s="60" t="s">
        <v>117</v>
      </c>
      <c r="D23" s="61"/>
      <c r="E23" s="61"/>
      <c r="F23" s="61"/>
      <c r="G23" s="61"/>
      <c r="H23" s="61"/>
      <c r="I23" s="61"/>
      <c r="J23" s="61"/>
      <c r="K23" s="61"/>
      <c r="L23" s="62"/>
      <c r="M23" s="10">
        <v>1</v>
      </c>
    </row>
    <row r="24" spans="2:18" x14ac:dyDescent="0.25">
      <c r="B24" s="9" t="s">
        <v>27</v>
      </c>
      <c r="C24" s="70" t="s">
        <v>28</v>
      </c>
      <c r="D24" s="71"/>
      <c r="E24" s="71"/>
      <c r="F24" s="71"/>
      <c r="G24" s="71"/>
      <c r="H24" s="71"/>
      <c r="I24" s="71"/>
      <c r="J24" s="71"/>
      <c r="K24" s="71"/>
      <c r="L24" s="72"/>
      <c r="M24" s="11">
        <f>M34</f>
        <v>4560200</v>
      </c>
    </row>
    <row r="25" spans="2:18" x14ac:dyDescent="0.25">
      <c r="B25" s="138" t="s">
        <v>29</v>
      </c>
      <c r="C25" s="87" t="s">
        <v>118</v>
      </c>
      <c r="D25" s="88"/>
      <c r="E25" s="88"/>
      <c r="F25" s="88"/>
      <c r="G25" s="88"/>
      <c r="H25" s="88"/>
      <c r="I25" s="88"/>
      <c r="J25" s="88"/>
      <c r="K25" s="88"/>
      <c r="L25" s="89"/>
      <c r="M25" s="12" t="s">
        <v>107</v>
      </c>
    </row>
    <row r="26" spans="2:18" ht="30" customHeight="1" x14ac:dyDescent="0.25">
      <c r="B26" s="139"/>
      <c r="C26" s="87" t="s">
        <v>119</v>
      </c>
      <c r="D26" s="88"/>
      <c r="E26" s="88"/>
      <c r="F26" s="88"/>
      <c r="G26" s="88"/>
      <c r="H26" s="88"/>
      <c r="I26" s="88"/>
      <c r="J26" s="88"/>
      <c r="K26" s="88"/>
      <c r="L26" s="89"/>
      <c r="M26" s="12" t="s">
        <v>120</v>
      </c>
    </row>
    <row r="27" spans="2:18" ht="14.25" customHeight="1" x14ac:dyDescent="0.25">
      <c r="B27" s="9" t="s">
        <v>30</v>
      </c>
      <c r="C27" s="70" t="str">
        <f>'01'!C26:L26</f>
        <v>Terlaksanya Tertib Administrasi Barang Milik Daerah</v>
      </c>
      <c r="D27" s="71"/>
      <c r="E27" s="71"/>
      <c r="F27" s="71"/>
      <c r="G27" s="71"/>
      <c r="H27" s="71"/>
      <c r="I27" s="71"/>
      <c r="J27" s="71"/>
      <c r="K27" s="71"/>
      <c r="L27" s="72"/>
      <c r="M27" s="10" t="str">
        <f>'01'!M26</f>
        <v>12 Bulan</v>
      </c>
    </row>
    <row r="28" spans="2:18" ht="4.5" customHeight="1" x14ac:dyDescent="0.25"/>
    <row r="29" spans="2:18" ht="16.5" customHeight="1" x14ac:dyDescent="0.25">
      <c r="B29" s="69" t="s">
        <v>31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2:18" ht="3.75" customHeight="1" x14ac:dyDescent="0.25"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</row>
    <row r="31" spans="2:18" x14ac:dyDescent="0.25">
      <c r="B31" s="77" t="s">
        <v>32</v>
      </c>
      <c r="C31" s="77" t="s">
        <v>33</v>
      </c>
      <c r="D31" s="92" t="s">
        <v>34</v>
      </c>
      <c r="E31" s="93"/>
      <c r="F31" s="93"/>
      <c r="G31" s="93"/>
      <c r="H31" s="93"/>
      <c r="I31" s="93"/>
      <c r="J31" s="93"/>
      <c r="K31" s="93"/>
      <c r="L31" s="94"/>
      <c r="M31" s="95" t="s">
        <v>35</v>
      </c>
    </row>
    <row r="32" spans="2:18" x14ac:dyDescent="0.25">
      <c r="B32" s="91"/>
      <c r="C32" s="91"/>
      <c r="D32" s="98" t="s">
        <v>36</v>
      </c>
      <c r="E32" s="98"/>
      <c r="F32" s="98"/>
      <c r="G32" s="98"/>
      <c r="H32" s="98"/>
      <c r="I32" s="98"/>
      <c r="J32" s="77" t="s">
        <v>37</v>
      </c>
      <c r="K32" s="79" t="s">
        <v>38</v>
      </c>
      <c r="L32" s="77" t="s">
        <v>39</v>
      </c>
      <c r="M32" s="96"/>
    </row>
    <row r="33" spans="2:15" ht="30" customHeight="1" x14ac:dyDescent="0.25">
      <c r="B33" s="78"/>
      <c r="C33" s="78"/>
      <c r="D33" s="81" t="s">
        <v>40</v>
      </c>
      <c r="E33" s="82"/>
      <c r="F33" s="82"/>
      <c r="G33" s="82"/>
      <c r="H33" s="82"/>
      <c r="I33" s="83"/>
      <c r="J33" s="78"/>
      <c r="K33" s="80"/>
      <c r="L33" s="78"/>
      <c r="M33" s="97"/>
    </row>
    <row r="34" spans="2:15" x14ac:dyDescent="0.25">
      <c r="B34" s="19">
        <v>5</v>
      </c>
      <c r="C34" s="84" t="s">
        <v>41</v>
      </c>
      <c r="D34" s="85"/>
      <c r="E34" s="85"/>
      <c r="F34" s="85"/>
      <c r="G34" s="85"/>
      <c r="H34" s="85"/>
      <c r="I34" s="85"/>
      <c r="J34" s="85"/>
      <c r="K34" s="85"/>
      <c r="L34" s="86"/>
      <c r="M34" s="15">
        <f>SUM(M35)</f>
        <v>4560200</v>
      </c>
      <c r="N34">
        <v>8634600</v>
      </c>
      <c r="O34" s="47">
        <f>M34-N34</f>
        <v>-4074400</v>
      </c>
    </row>
    <row r="35" spans="2:15" x14ac:dyDescent="0.25">
      <c r="B35" s="16" t="s">
        <v>42</v>
      </c>
      <c r="C35" s="84" t="s">
        <v>43</v>
      </c>
      <c r="D35" s="85"/>
      <c r="E35" s="85"/>
      <c r="F35" s="85"/>
      <c r="G35" s="85"/>
      <c r="H35" s="85"/>
      <c r="I35" s="85"/>
      <c r="J35" s="85"/>
      <c r="K35" s="85"/>
      <c r="L35" s="86"/>
      <c r="M35" s="17">
        <f>SUM(M36)</f>
        <v>4560200</v>
      </c>
    </row>
    <row r="36" spans="2:15" x14ac:dyDescent="0.25">
      <c r="B36" s="18" t="s">
        <v>44</v>
      </c>
      <c r="C36" s="84" t="s">
        <v>45</v>
      </c>
      <c r="D36" s="85"/>
      <c r="E36" s="85"/>
      <c r="F36" s="85"/>
      <c r="G36" s="85"/>
      <c r="H36" s="85"/>
      <c r="I36" s="85"/>
      <c r="J36" s="85"/>
      <c r="K36" s="85"/>
      <c r="L36" s="86"/>
      <c r="M36" s="17">
        <f>SUM(M37)</f>
        <v>4560200</v>
      </c>
    </row>
    <row r="37" spans="2:15" x14ac:dyDescent="0.25">
      <c r="B37" s="18" t="s">
        <v>72</v>
      </c>
      <c r="C37" s="84" t="s">
        <v>73</v>
      </c>
      <c r="D37" s="85"/>
      <c r="E37" s="85"/>
      <c r="F37" s="85"/>
      <c r="G37" s="85"/>
      <c r="H37" s="85"/>
      <c r="I37" s="85"/>
      <c r="J37" s="85"/>
      <c r="K37" s="85"/>
      <c r="L37" s="86"/>
      <c r="M37" s="17">
        <f>SUM(M38)</f>
        <v>4560200</v>
      </c>
    </row>
    <row r="38" spans="2:15" x14ac:dyDescent="0.25">
      <c r="B38" s="18" t="s">
        <v>74</v>
      </c>
      <c r="C38" s="84" t="s">
        <v>75</v>
      </c>
      <c r="D38" s="85"/>
      <c r="E38" s="85"/>
      <c r="F38" s="85"/>
      <c r="G38" s="85"/>
      <c r="H38" s="85"/>
      <c r="I38" s="85"/>
      <c r="J38" s="85"/>
      <c r="K38" s="85"/>
      <c r="L38" s="86"/>
      <c r="M38" s="17">
        <f>SUM(M39,M54,M57)</f>
        <v>4560200</v>
      </c>
    </row>
    <row r="39" spans="2:15" x14ac:dyDescent="0.25">
      <c r="B39" s="18" t="s">
        <v>48</v>
      </c>
      <c r="C39" s="84" t="s">
        <v>49</v>
      </c>
      <c r="D39" s="85"/>
      <c r="E39" s="85"/>
      <c r="F39" s="85"/>
      <c r="G39" s="85"/>
      <c r="H39" s="85"/>
      <c r="I39" s="85"/>
      <c r="J39" s="85"/>
      <c r="K39" s="85"/>
      <c r="L39" s="86"/>
      <c r="M39" s="17">
        <f>SUM(M42:M53)</f>
        <v>1266600</v>
      </c>
    </row>
    <row r="40" spans="2:15" x14ac:dyDescent="0.25">
      <c r="B40" s="16"/>
      <c r="C40" s="84" t="s">
        <v>46</v>
      </c>
      <c r="D40" s="85"/>
      <c r="E40" s="85"/>
      <c r="F40" s="85"/>
      <c r="G40" s="85"/>
      <c r="H40" s="85"/>
      <c r="I40" s="85"/>
      <c r="J40" s="85"/>
      <c r="K40" s="85"/>
      <c r="L40" s="85"/>
      <c r="M40" s="17"/>
    </row>
    <row r="41" spans="2:15" x14ac:dyDescent="0.25">
      <c r="B41" s="16"/>
      <c r="C41" s="104" t="s">
        <v>47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2:15" x14ac:dyDescent="0.25">
      <c r="B42" s="20"/>
      <c r="C42" s="9" t="s">
        <v>77</v>
      </c>
      <c r="D42" s="122">
        <v>2</v>
      </c>
      <c r="E42" s="123"/>
      <c r="F42" s="123"/>
      <c r="G42" s="123"/>
      <c r="H42" s="123"/>
      <c r="I42" s="124"/>
      <c r="J42" s="98" t="s">
        <v>79</v>
      </c>
      <c r="K42" s="101">
        <v>73300</v>
      </c>
      <c r="L42" s="131">
        <v>0</v>
      </c>
      <c r="M42" s="103">
        <f>D42*K42</f>
        <v>146600</v>
      </c>
      <c r="N42" s="21"/>
      <c r="O42" s="21"/>
    </row>
    <row r="43" spans="2:15" x14ac:dyDescent="0.25">
      <c r="B43" s="20"/>
      <c r="C43" s="9" t="s">
        <v>78</v>
      </c>
      <c r="D43" s="125"/>
      <c r="E43" s="126"/>
      <c r="F43" s="126"/>
      <c r="G43" s="126"/>
      <c r="H43" s="126"/>
      <c r="I43" s="127"/>
      <c r="J43" s="102"/>
      <c r="K43" s="101"/>
      <c r="L43" s="131"/>
      <c r="M43" s="103"/>
      <c r="N43" s="21"/>
      <c r="O43" s="21"/>
    </row>
    <row r="44" spans="2:15" x14ac:dyDescent="0.25">
      <c r="B44" s="20"/>
      <c r="C44" s="23" t="s">
        <v>80</v>
      </c>
      <c r="D44" s="122">
        <v>30</v>
      </c>
      <c r="E44" s="123"/>
      <c r="F44" s="123"/>
      <c r="G44" s="123"/>
      <c r="H44" s="123"/>
      <c r="I44" s="124"/>
      <c r="J44" s="99" t="s">
        <v>81</v>
      </c>
      <c r="K44" s="101">
        <v>5800</v>
      </c>
      <c r="L44" s="119">
        <v>0</v>
      </c>
      <c r="M44" s="103">
        <f>SUM(D44*K44)</f>
        <v>174000</v>
      </c>
      <c r="N44" s="21"/>
      <c r="O44" s="21"/>
    </row>
    <row r="45" spans="2:15" x14ac:dyDescent="0.25">
      <c r="B45" s="20"/>
      <c r="C45" s="9" t="s">
        <v>82</v>
      </c>
      <c r="D45" s="125"/>
      <c r="E45" s="126"/>
      <c r="F45" s="126"/>
      <c r="G45" s="126"/>
      <c r="H45" s="126"/>
      <c r="I45" s="127"/>
      <c r="J45" s="100"/>
      <c r="K45" s="101"/>
      <c r="L45" s="120"/>
      <c r="M45" s="103"/>
      <c r="N45" s="21"/>
      <c r="O45" s="21"/>
    </row>
    <row r="46" spans="2:15" x14ac:dyDescent="0.25">
      <c r="B46" s="20"/>
      <c r="C46" s="9" t="s">
        <v>83</v>
      </c>
      <c r="D46" s="132">
        <v>1</v>
      </c>
      <c r="E46" s="133"/>
      <c r="F46" s="133"/>
      <c r="G46" s="133"/>
      <c r="H46" s="133"/>
      <c r="I46" s="134"/>
      <c r="J46" s="98" t="s">
        <v>81</v>
      </c>
      <c r="K46" s="101">
        <v>525000</v>
      </c>
      <c r="L46" s="102">
        <v>0</v>
      </c>
      <c r="M46" s="103">
        <f>D46*K46</f>
        <v>525000</v>
      </c>
      <c r="N46" s="21"/>
      <c r="O46" s="21"/>
    </row>
    <row r="47" spans="2:15" x14ac:dyDescent="0.25">
      <c r="B47" s="20"/>
      <c r="C47" s="9" t="s">
        <v>84</v>
      </c>
      <c r="D47" s="135"/>
      <c r="E47" s="136"/>
      <c r="F47" s="136"/>
      <c r="G47" s="136"/>
      <c r="H47" s="136"/>
      <c r="I47" s="137"/>
      <c r="J47" s="102"/>
      <c r="K47" s="101"/>
      <c r="L47" s="102"/>
      <c r="M47" s="103"/>
      <c r="N47" s="21"/>
      <c r="O47" s="21"/>
    </row>
    <row r="48" spans="2:15" x14ac:dyDescent="0.25">
      <c r="B48" s="20"/>
      <c r="C48" s="23" t="s">
        <v>85</v>
      </c>
      <c r="D48" s="122">
        <v>30</v>
      </c>
      <c r="E48" s="123"/>
      <c r="F48" s="123"/>
      <c r="G48" s="123"/>
      <c r="H48" s="123"/>
      <c r="I48" s="124"/>
      <c r="J48" s="98" t="s">
        <v>81</v>
      </c>
      <c r="K48" s="101">
        <v>3300</v>
      </c>
      <c r="L48" s="102">
        <v>0</v>
      </c>
      <c r="M48" s="103">
        <f>D48*K48</f>
        <v>99000</v>
      </c>
      <c r="N48" s="21"/>
      <c r="O48" s="21"/>
    </row>
    <row r="49" spans="2:15" x14ac:dyDescent="0.25">
      <c r="B49" s="20"/>
      <c r="C49" s="9" t="s">
        <v>86</v>
      </c>
      <c r="D49" s="125"/>
      <c r="E49" s="126"/>
      <c r="F49" s="126"/>
      <c r="G49" s="126"/>
      <c r="H49" s="126"/>
      <c r="I49" s="127"/>
      <c r="J49" s="102"/>
      <c r="K49" s="101"/>
      <c r="L49" s="102"/>
      <c r="M49" s="103"/>
      <c r="N49" s="21"/>
      <c r="O49" s="21"/>
    </row>
    <row r="50" spans="2:15" x14ac:dyDescent="0.25">
      <c r="B50" s="20"/>
      <c r="C50" s="45" t="s">
        <v>87</v>
      </c>
      <c r="D50" s="122">
        <v>12</v>
      </c>
      <c r="E50" s="123"/>
      <c r="F50" s="123"/>
      <c r="G50" s="123"/>
      <c r="H50" s="123"/>
      <c r="I50" s="124"/>
      <c r="J50" s="102" t="s">
        <v>79</v>
      </c>
      <c r="K50" s="101">
        <v>4500</v>
      </c>
      <c r="L50" s="102">
        <v>0</v>
      </c>
      <c r="M50" s="103">
        <f>D50*K50</f>
        <v>54000</v>
      </c>
      <c r="N50" s="21"/>
      <c r="O50" s="21"/>
    </row>
    <row r="51" spans="2:15" x14ac:dyDescent="0.25">
      <c r="B51" s="20"/>
      <c r="C51" s="46" t="s">
        <v>84</v>
      </c>
      <c r="D51" s="125"/>
      <c r="E51" s="126"/>
      <c r="F51" s="126"/>
      <c r="G51" s="126"/>
      <c r="H51" s="126"/>
      <c r="I51" s="127"/>
      <c r="J51" s="102"/>
      <c r="K51" s="101"/>
      <c r="L51" s="102"/>
      <c r="M51" s="103"/>
      <c r="N51" s="21"/>
      <c r="O51" s="21"/>
    </row>
    <row r="52" spans="2:15" x14ac:dyDescent="0.25">
      <c r="B52" s="20"/>
      <c r="C52" s="45" t="s">
        <v>88</v>
      </c>
      <c r="D52" s="122">
        <v>4</v>
      </c>
      <c r="E52" s="123"/>
      <c r="F52" s="123"/>
      <c r="G52" s="123"/>
      <c r="H52" s="123"/>
      <c r="I52" s="124"/>
      <c r="J52" s="102" t="s">
        <v>89</v>
      </c>
      <c r="K52" s="101">
        <v>67000</v>
      </c>
      <c r="L52" s="102">
        <v>0</v>
      </c>
      <c r="M52" s="103">
        <f>D52*K52</f>
        <v>268000</v>
      </c>
      <c r="N52" s="21"/>
      <c r="O52" s="21"/>
    </row>
    <row r="53" spans="2:15" x14ac:dyDescent="0.25">
      <c r="B53" s="20"/>
      <c r="C53" s="46" t="s">
        <v>84</v>
      </c>
      <c r="D53" s="125"/>
      <c r="E53" s="126"/>
      <c r="F53" s="126"/>
      <c r="G53" s="126"/>
      <c r="H53" s="126"/>
      <c r="I53" s="127"/>
      <c r="J53" s="102"/>
      <c r="K53" s="101"/>
      <c r="L53" s="102"/>
      <c r="M53" s="103"/>
      <c r="N53" s="21"/>
      <c r="O53" s="21"/>
    </row>
    <row r="54" spans="2:15" x14ac:dyDescent="0.25">
      <c r="B54" s="18" t="s">
        <v>50</v>
      </c>
      <c r="C54" s="84" t="s">
        <v>51</v>
      </c>
      <c r="D54" s="85"/>
      <c r="E54" s="85"/>
      <c r="F54" s="85"/>
      <c r="G54" s="85"/>
      <c r="H54" s="85"/>
      <c r="I54" s="85"/>
      <c r="J54" s="85"/>
      <c r="K54" s="85"/>
      <c r="L54" s="86"/>
      <c r="M54" s="17">
        <f>SUM(M55)</f>
        <v>2073600</v>
      </c>
    </row>
    <row r="55" spans="2:15" x14ac:dyDescent="0.25">
      <c r="B55" s="20"/>
      <c r="C55" s="23" t="s">
        <v>52</v>
      </c>
      <c r="D55" s="122">
        <v>6912</v>
      </c>
      <c r="E55" s="123"/>
      <c r="F55" s="123"/>
      <c r="G55" s="123"/>
      <c r="H55" s="123"/>
      <c r="I55" s="124"/>
      <c r="J55" s="99" t="s">
        <v>53</v>
      </c>
      <c r="K55" s="79">
        <v>300</v>
      </c>
      <c r="L55" s="119">
        <v>0</v>
      </c>
      <c r="M55" s="129">
        <f>SUM(D55*K55)</f>
        <v>2073600</v>
      </c>
      <c r="N55" s="21"/>
      <c r="O55" s="21"/>
    </row>
    <row r="56" spans="2:15" x14ac:dyDescent="0.25">
      <c r="B56" s="20"/>
      <c r="C56" s="23" t="s">
        <v>54</v>
      </c>
      <c r="D56" s="125"/>
      <c r="E56" s="126"/>
      <c r="F56" s="126"/>
      <c r="G56" s="126"/>
      <c r="H56" s="126"/>
      <c r="I56" s="127"/>
      <c r="J56" s="128"/>
      <c r="K56" s="80"/>
      <c r="L56" s="120"/>
      <c r="M56" s="130"/>
      <c r="N56" s="21"/>
      <c r="O56" s="21"/>
    </row>
    <row r="57" spans="2:15" s="22" customFormat="1" x14ac:dyDescent="0.25">
      <c r="B57" s="16" t="s">
        <v>102</v>
      </c>
      <c r="C57" s="84" t="s">
        <v>103</v>
      </c>
      <c r="D57" s="85"/>
      <c r="E57" s="85"/>
      <c r="F57" s="85"/>
      <c r="G57" s="85"/>
      <c r="H57" s="85"/>
      <c r="I57" s="85"/>
      <c r="J57" s="85"/>
      <c r="K57" s="85"/>
      <c r="L57" s="86"/>
      <c r="M57" s="17">
        <f>SUM(M58:M61)</f>
        <v>1220000</v>
      </c>
    </row>
    <row r="58" spans="2:15" ht="15" customHeight="1" x14ac:dyDescent="0.25">
      <c r="B58" s="9"/>
      <c r="C58" s="45" t="s">
        <v>104</v>
      </c>
      <c r="D58" s="77">
        <v>10</v>
      </c>
      <c r="E58" s="77" t="s">
        <v>55</v>
      </c>
      <c r="F58" s="77">
        <v>1</v>
      </c>
      <c r="G58" s="77" t="s">
        <v>56</v>
      </c>
      <c r="H58" s="77">
        <v>2</v>
      </c>
      <c r="I58" s="77" t="s">
        <v>57</v>
      </c>
      <c r="J58" s="121" t="s">
        <v>58</v>
      </c>
      <c r="K58" s="79">
        <v>44000</v>
      </c>
      <c r="L58" s="119">
        <v>0</v>
      </c>
      <c r="M58" s="117">
        <f>SUM(D58*F58*H58*K58)</f>
        <v>880000</v>
      </c>
    </row>
    <row r="59" spans="2:15" x14ac:dyDescent="0.25">
      <c r="B59" s="9"/>
      <c r="C59" s="57" t="s">
        <v>105</v>
      </c>
      <c r="D59" s="78"/>
      <c r="E59" s="78"/>
      <c r="F59" s="78"/>
      <c r="G59" s="78"/>
      <c r="H59" s="78"/>
      <c r="I59" s="78"/>
      <c r="J59" s="100"/>
      <c r="K59" s="80"/>
      <c r="L59" s="120"/>
      <c r="M59" s="118"/>
    </row>
    <row r="60" spans="2:15" ht="15" customHeight="1" x14ac:dyDescent="0.25">
      <c r="B60" s="9"/>
      <c r="C60" s="45" t="s">
        <v>104</v>
      </c>
      <c r="D60" s="77">
        <v>10</v>
      </c>
      <c r="E60" s="77" t="s">
        <v>55</v>
      </c>
      <c r="F60" s="77">
        <v>1</v>
      </c>
      <c r="G60" s="77" t="s">
        <v>56</v>
      </c>
      <c r="H60" s="77">
        <v>2</v>
      </c>
      <c r="I60" s="77" t="s">
        <v>57</v>
      </c>
      <c r="J60" s="121" t="s">
        <v>58</v>
      </c>
      <c r="K60" s="79">
        <v>17000</v>
      </c>
      <c r="L60" s="119">
        <v>0</v>
      </c>
      <c r="M60" s="117">
        <f>SUM(D60*F60*H60*K60)</f>
        <v>340000</v>
      </c>
    </row>
    <row r="61" spans="2:15" x14ac:dyDescent="0.25">
      <c r="B61" s="9"/>
      <c r="C61" s="57" t="s">
        <v>106</v>
      </c>
      <c r="D61" s="78"/>
      <c r="E61" s="78"/>
      <c r="F61" s="78"/>
      <c r="G61" s="78"/>
      <c r="H61" s="78"/>
      <c r="I61" s="78"/>
      <c r="J61" s="100"/>
      <c r="K61" s="80"/>
      <c r="L61" s="120"/>
      <c r="M61" s="118"/>
    </row>
    <row r="62" spans="2:15" s="22" customFormat="1" x14ac:dyDescent="0.25">
      <c r="B62" s="112" t="s">
        <v>59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7">
        <f>M34</f>
        <v>4560200</v>
      </c>
    </row>
    <row r="63" spans="2:15" x14ac:dyDescent="0.25">
      <c r="B63" s="25"/>
      <c r="C63" s="26"/>
      <c r="D63" s="27"/>
      <c r="E63" s="27"/>
      <c r="F63" s="27"/>
      <c r="G63" s="27"/>
      <c r="H63" s="27"/>
      <c r="I63" s="28"/>
      <c r="J63" s="73" t="str">
        <f>'01'!J48:M48</f>
        <v>Provinsi Sumatera Barat,………………………………..</v>
      </c>
      <c r="K63" s="116"/>
      <c r="L63" s="116"/>
      <c r="M63" s="74"/>
    </row>
    <row r="64" spans="2:15" x14ac:dyDescent="0.25">
      <c r="B64" s="29"/>
      <c r="C64" s="30"/>
      <c r="D64" s="31"/>
      <c r="E64" s="31"/>
      <c r="F64" s="31"/>
      <c r="G64" s="31"/>
      <c r="H64" s="31"/>
      <c r="I64" s="32"/>
      <c r="J64" s="108" t="str">
        <f>'01'!J49:M49</f>
        <v>Inspektur Daerah Provinsi</v>
      </c>
      <c r="K64" s="109"/>
      <c r="L64" s="109"/>
      <c r="M64" s="110"/>
    </row>
    <row r="65" spans="2:13" x14ac:dyDescent="0.25">
      <c r="B65" s="29"/>
      <c r="C65" s="30"/>
      <c r="D65" s="31"/>
      <c r="E65" s="31"/>
      <c r="F65" s="31"/>
      <c r="G65" s="31"/>
      <c r="H65" s="31"/>
      <c r="I65" s="32"/>
      <c r="J65" s="34"/>
      <c r="K65" s="35"/>
      <c r="L65" s="31"/>
      <c r="M65" s="36"/>
    </row>
    <row r="66" spans="2:13" x14ac:dyDescent="0.25">
      <c r="B66" s="29"/>
      <c r="C66" s="30"/>
      <c r="D66" s="31"/>
      <c r="E66" s="31"/>
      <c r="F66" s="31"/>
      <c r="G66" s="31"/>
      <c r="H66" s="31"/>
      <c r="I66" s="32"/>
      <c r="J66" s="34"/>
      <c r="K66" s="35"/>
      <c r="L66" s="31"/>
      <c r="M66" s="36"/>
    </row>
    <row r="67" spans="2:13" x14ac:dyDescent="0.25">
      <c r="B67" s="29"/>
      <c r="C67" s="30"/>
      <c r="D67" s="31"/>
      <c r="E67" s="31"/>
      <c r="F67" s="31"/>
      <c r="G67" s="31"/>
      <c r="H67" s="31"/>
      <c r="I67" s="32"/>
      <c r="J67" s="34"/>
      <c r="K67" s="35"/>
      <c r="L67" s="31"/>
      <c r="M67" s="36"/>
    </row>
    <row r="68" spans="2:13" x14ac:dyDescent="0.25">
      <c r="B68" s="29"/>
      <c r="C68" s="30"/>
      <c r="D68" s="31"/>
      <c r="E68" s="31"/>
      <c r="F68" s="31"/>
      <c r="G68" s="31"/>
      <c r="H68" s="31"/>
      <c r="I68" s="32"/>
      <c r="J68" s="34"/>
      <c r="K68" s="35"/>
      <c r="L68" s="31"/>
      <c r="M68" s="36"/>
    </row>
    <row r="69" spans="2:13" x14ac:dyDescent="0.25">
      <c r="B69" s="29"/>
      <c r="C69" s="30"/>
      <c r="D69" s="31"/>
      <c r="E69" s="31"/>
      <c r="F69" s="31"/>
      <c r="G69" s="31"/>
      <c r="H69" s="31"/>
      <c r="I69" s="32"/>
      <c r="J69" s="108" t="str">
        <f>'01'!J54:M54</f>
        <v>DELLIYARTI, SE.Ak, CA, CFrA</v>
      </c>
      <c r="K69" s="109"/>
      <c r="L69" s="109"/>
      <c r="M69" s="110"/>
    </row>
    <row r="70" spans="2:13" x14ac:dyDescent="0.25">
      <c r="B70" s="37"/>
      <c r="C70" s="38"/>
      <c r="D70" s="39"/>
      <c r="E70" s="39"/>
      <c r="F70" s="39"/>
      <c r="G70" s="39"/>
      <c r="H70" s="39"/>
      <c r="I70" s="40"/>
      <c r="J70" s="75" t="str">
        <f>'01'!J55:M55</f>
        <v>NIP. 19641231 199303 2 001</v>
      </c>
      <c r="K70" s="111"/>
      <c r="L70" s="111"/>
      <c r="M70" s="76"/>
    </row>
    <row r="71" spans="2:13" x14ac:dyDescent="0.25">
      <c r="M71" s="41"/>
    </row>
    <row r="72" spans="2:13" x14ac:dyDescent="0.25">
      <c r="M72" s="41"/>
    </row>
    <row r="73" spans="2:13" x14ac:dyDescent="0.25">
      <c r="M73" s="41"/>
    </row>
    <row r="74" spans="2:13" x14ac:dyDescent="0.25">
      <c r="M74" s="41"/>
    </row>
    <row r="75" spans="2:13" x14ac:dyDescent="0.25">
      <c r="M75" s="41"/>
    </row>
    <row r="76" spans="2:13" x14ac:dyDescent="0.25">
      <c r="M76" s="41"/>
    </row>
    <row r="77" spans="2:13" x14ac:dyDescent="0.25">
      <c r="M77" s="41"/>
    </row>
    <row r="78" spans="2:13" x14ac:dyDescent="0.25">
      <c r="M78" s="41"/>
    </row>
    <row r="79" spans="2:13" x14ac:dyDescent="0.25">
      <c r="M79" s="41"/>
    </row>
    <row r="80" spans="2:13" x14ac:dyDescent="0.25">
      <c r="M80" s="41"/>
    </row>
    <row r="81" spans="4:13" x14ac:dyDescent="0.25">
      <c r="M81" s="41"/>
    </row>
    <row r="82" spans="4:13" x14ac:dyDescent="0.25"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1"/>
    </row>
    <row r="290" spans="4:13" x14ac:dyDescent="0.25">
      <c r="D290"/>
      <c r="E290"/>
      <c r="F290"/>
      <c r="G290"/>
      <c r="H290"/>
      <c r="I290"/>
      <c r="J290"/>
      <c r="K290"/>
      <c r="M290" s="41"/>
    </row>
    <row r="291" spans="4:13" x14ac:dyDescent="0.25">
      <c r="D291"/>
      <c r="E291"/>
      <c r="F291"/>
      <c r="G291"/>
      <c r="H291"/>
      <c r="I291"/>
      <c r="J291"/>
      <c r="K291"/>
      <c r="M291" s="41"/>
    </row>
    <row r="292" spans="4:13" x14ac:dyDescent="0.25">
      <c r="D292"/>
      <c r="E292"/>
      <c r="F292"/>
      <c r="G292"/>
      <c r="H292"/>
      <c r="I292"/>
      <c r="J292"/>
      <c r="K292"/>
      <c r="M292" s="41"/>
    </row>
    <row r="293" spans="4:13" x14ac:dyDescent="0.25">
      <c r="D293"/>
      <c r="E293"/>
      <c r="F293"/>
      <c r="G293"/>
      <c r="H293"/>
      <c r="I293"/>
      <c r="J293"/>
      <c r="K293"/>
      <c r="M293" s="41"/>
    </row>
    <row r="294" spans="4:13" x14ac:dyDescent="0.25">
      <c r="D294"/>
      <c r="E294"/>
      <c r="F294"/>
      <c r="G294"/>
      <c r="H294"/>
      <c r="I294"/>
      <c r="J294"/>
      <c r="K294"/>
      <c r="M294" s="41"/>
    </row>
    <row r="295" spans="4:13" x14ac:dyDescent="0.25">
      <c r="D295"/>
      <c r="E295"/>
      <c r="F295"/>
      <c r="G295"/>
      <c r="H295"/>
      <c r="I295"/>
      <c r="J295"/>
      <c r="K295"/>
      <c r="M295" s="41"/>
    </row>
    <row r="296" spans="4:13" x14ac:dyDescent="0.25">
      <c r="D296"/>
      <c r="E296"/>
      <c r="F296"/>
      <c r="G296"/>
      <c r="H296"/>
      <c r="I296"/>
      <c r="J296"/>
      <c r="K296"/>
      <c r="M296" s="41"/>
    </row>
    <row r="297" spans="4:13" x14ac:dyDescent="0.25">
      <c r="D297"/>
      <c r="E297"/>
      <c r="F297"/>
      <c r="G297"/>
      <c r="H297"/>
      <c r="I297"/>
      <c r="J297"/>
      <c r="K297"/>
      <c r="M297" s="41"/>
    </row>
    <row r="298" spans="4:13" x14ac:dyDescent="0.25">
      <c r="D298"/>
      <c r="E298"/>
      <c r="F298"/>
      <c r="G298"/>
      <c r="H298"/>
      <c r="I298"/>
      <c r="J298"/>
      <c r="K298"/>
      <c r="M298" s="41"/>
    </row>
    <row r="299" spans="4:13" x14ac:dyDescent="0.25">
      <c r="D299"/>
      <c r="E299"/>
      <c r="F299"/>
      <c r="G299"/>
      <c r="H299"/>
      <c r="I299"/>
      <c r="J299"/>
      <c r="K299"/>
      <c r="M299" s="41"/>
    </row>
    <row r="300" spans="4:13" x14ac:dyDescent="0.25">
      <c r="D300"/>
      <c r="E300"/>
      <c r="F300"/>
      <c r="G300"/>
      <c r="H300"/>
      <c r="I300"/>
      <c r="J300"/>
      <c r="K300"/>
      <c r="M300" s="41"/>
    </row>
    <row r="301" spans="4:13" x14ac:dyDescent="0.25">
      <c r="D301"/>
      <c r="E301"/>
      <c r="F301"/>
      <c r="G301"/>
      <c r="H301"/>
      <c r="I301"/>
      <c r="J301"/>
      <c r="K301"/>
      <c r="M301" s="41"/>
    </row>
    <row r="302" spans="4:13" x14ac:dyDescent="0.25">
      <c r="D302"/>
      <c r="E302"/>
      <c r="F302"/>
      <c r="G302"/>
      <c r="H302"/>
      <c r="I302"/>
      <c r="J302"/>
      <c r="K302"/>
      <c r="M302" s="41"/>
    </row>
    <row r="303" spans="4:13" x14ac:dyDescent="0.25">
      <c r="D303"/>
      <c r="E303"/>
      <c r="F303"/>
      <c r="G303"/>
      <c r="H303"/>
      <c r="I303"/>
      <c r="J303"/>
      <c r="K303"/>
      <c r="M303" s="41"/>
    </row>
    <row r="304" spans="4:13" x14ac:dyDescent="0.25">
      <c r="D304"/>
      <c r="E304"/>
      <c r="F304"/>
      <c r="G304"/>
      <c r="H304"/>
      <c r="I304"/>
      <c r="J304"/>
      <c r="K304"/>
      <c r="M304" s="41"/>
    </row>
    <row r="305" spans="4:13" x14ac:dyDescent="0.25">
      <c r="D305"/>
      <c r="E305"/>
      <c r="F305"/>
      <c r="G305"/>
      <c r="H305"/>
      <c r="I305"/>
      <c r="J305"/>
      <c r="K305"/>
      <c r="M305" s="41"/>
    </row>
    <row r="306" spans="4:13" x14ac:dyDescent="0.25">
      <c r="D306"/>
      <c r="E306"/>
      <c r="F306"/>
      <c r="G306"/>
      <c r="H306"/>
      <c r="I306"/>
      <c r="J306"/>
      <c r="K306"/>
      <c r="M306" s="42"/>
    </row>
    <row r="307" spans="4:13" x14ac:dyDescent="0.25">
      <c r="D307"/>
      <c r="E307"/>
      <c r="F307"/>
      <c r="G307"/>
      <c r="H307"/>
      <c r="I307"/>
      <c r="J307"/>
      <c r="K307"/>
      <c r="M307" s="42"/>
    </row>
    <row r="308" spans="4:13" x14ac:dyDescent="0.25">
      <c r="D308"/>
      <c r="E308"/>
      <c r="F308"/>
      <c r="G308"/>
      <c r="H308"/>
      <c r="I308"/>
      <c r="J308"/>
      <c r="K308"/>
      <c r="M308" s="42"/>
    </row>
    <row r="309" spans="4:13" x14ac:dyDescent="0.25">
      <c r="D309"/>
      <c r="E309"/>
      <c r="F309"/>
      <c r="G309"/>
      <c r="H309"/>
      <c r="I309"/>
      <c r="J309"/>
      <c r="K309"/>
      <c r="M309" s="42"/>
    </row>
    <row r="310" spans="4:13" x14ac:dyDescent="0.25">
      <c r="D310"/>
      <c r="E310"/>
      <c r="F310"/>
      <c r="G310"/>
      <c r="H310"/>
      <c r="I310"/>
      <c r="J310"/>
      <c r="K310"/>
      <c r="M310" s="42"/>
    </row>
    <row r="311" spans="4:13" x14ac:dyDescent="0.25">
      <c r="D311"/>
      <c r="E311"/>
      <c r="F311"/>
      <c r="G311"/>
      <c r="H311"/>
      <c r="I311"/>
      <c r="J311"/>
      <c r="K311"/>
      <c r="M311" s="42"/>
    </row>
    <row r="312" spans="4:13" x14ac:dyDescent="0.25">
      <c r="D312"/>
      <c r="E312"/>
      <c r="F312"/>
      <c r="G312"/>
      <c r="H312"/>
      <c r="I312"/>
      <c r="J312"/>
      <c r="K312"/>
      <c r="M312" s="42"/>
    </row>
  </sheetData>
  <mergeCells count="92">
    <mergeCell ref="M58:M59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C57:L57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B30:M30"/>
    <mergeCell ref="B31:B33"/>
    <mergeCell ref="C31:C33"/>
    <mergeCell ref="D31:L31"/>
    <mergeCell ref="M31:M33"/>
    <mergeCell ref="C22:L22"/>
    <mergeCell ref="C24:L24"/>
    <mergeCell ref="C25:L25"/>
    <mergeCell ref="C27:L27"/>
    <mergeCell ref="B29:M29"/>
    <mergeCell ref="C26:L26"/>
    <mergeCell ref="B25:B26"/>
    <mergeCell ref="B1:M1"/>
    <mergeCell ref="B2:M2"/>
    <mergeCell ref="B4:M4"/>
    <mergeCell ref="B20:M20"/>
    <mergeCell ref="C21:L21"/>
    <mergeCell ref="C40:L40"/>
    <mergeCell ref="C41:M41"/>
    <mergeCell ref="J32:J33"/>
    <mergeCell ref="K32:K33"/>
    <mergeCell ref="L32:L33"/>
    <mergeCell ref="D33:I33"/>
    <mergeCell ref="C34:L34"/>
    <mergeCell ref="C35:L35"/>
    <mergeCell ref="D32:I32"/>
    <mergeCell ref="C36:L36"/>
    <mergeCell ref="C37:L37"/>
    <mergeCell ref="C38:L38"/>
    <mergeCell ref="C39:L39"/>
    <mergeCell ref="D42:I43"/>
    <mergeCell ref="J42:J43"/>
    <mergeCell ref="K42:K43"/>
    <mergeCell ref="L42:L43"/>
    <mergeCell ref="M42:M43"/>
    <mergeCell ref="M55:M56"/>
    <mergeCell ref="C54:L54"/>
    <mergeCell ref="D55:I56"/>
    <mergeCell ref="J55:J56"/>
    <mergeCell ref="K55:K56"/>
    <mergeCell ref="L55:L56"/>
    <mergeCell ref="J64:M64"/>
    <mergeCell ref="J69:M69"/>
    <mergeCell ref="J70:M70"/>
    <mergeCell ref="B62:L62"/>
    <mergeCell ref="J63:M63"/>
    <mergeCell ref="D44:I45"/>
    <mergeCell ref="J44:J45"/>
    <mergeCell ref="K44:K45"/>
    <mergeCell ref="L44:L45"/>
    <mergeCell ref="M44:M45"/>
    <mergeCell ref="D46:I47"/>
    <mergeCell ref="J46:J47"/>
    <mergeCell ref="K46:K47"/>
    <mergeCell ref="L46:L47"/>
    <mergeCell ref="M46:M47"/>
    <mergeCell ref="D48:I49"/>
    <mergeCell ref="J48:J49"/>
    <mergeCell ref="K48:K49"/>
    <mergeCell ref="L48:L49"/>
    <mergeCell ref="M48:M49"/>
    <mergeCell ref="D50:I51"/>
    <mergeCell ref="J50:J51"/>
    <mergeCell ref="K50:K51"/>
    <mergeCell ref="L50:L51"/>
    <mergeCell ref="M50:M51"/>
    <mergeCell ref="D52:I53"/>
    <mergeCell ref="J52:J53"/>
    <mergeCell ref="K52:K53"/>
    <mergeCell ref="L52:L53"/>
    <mergeCell ref="M52:M5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01</vt:lpstr>
      <vt:lpstr>02</vt:lpstr>
      <vt:lpstr>03</vt:lpstr>
      <vt:lpstr>'01'!Print_Area</vt:lpstr>
      <vt:lpstr>'02'!Print_Area</vt:lpstr>
      <vt:lpstr>'03'!Print_Area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2021-08-03T09:38:32Z</cp:lastPrinted>
  <dcterms:created xsi:type="dcterms:W3CDTF">2021-02-11T04:36:07Z</dcterms:created>
  <dcterms:modified xsi:type="dcterms:W3CDTF">2023-05-17T08:28:34Z</dcterms:modified>
</cp:coreProperties>
</file>